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tabRatio="695" activeTab="5"/>
  </bookViews>
  <sheets>
    <sheet name="Программа" sheetId="2" r:id="rId1"/>
    <sheet name="Подпр.УКА УКГО" sheetId="8" r:id="rId2"/>
    <sheet name="Подпрогр._ЦКС" sheetId="3" r:id="rId3"/>
    <sheet name="Подпр._ЦБС" sheetId="4" r:id="rId4"/>
    <sheet name="Попдрог.Музей" sheetId="5" r:id="rId5"/>
    <sheet name="Подпрогр._ДМШ" sheetId="6" r:id="rId6"/>
    <sheet name="Безопасн" sheetId="9" r:id="rId7"/>
  </sheets>
  <calcPr calcId="162913"/>
</workbook>
</file>

<file path=xl/calcChain.xml><?xml version="1.0" encoding="utf-8"?>
<calcChain xmlns="http://schemas.openxmlformats.org/spreadsheetml/2006/main">
  <c r="G63" i="6" l="1"/>
  <c r="G61" i="6"/>
  <c r="G55" i="6"/>
  <c r="G54" i="6"/>
  <c r="G52" i="6"/>
  <c r="G51" i="6"/>
  <c r="G50" i="6"/>
  <c r="G51" i="5"/>
  <c r="G50" i="5"/>
  <c r="G49" i="5"/>
  <c r="G54" i="4"/>
  <c r="G53" i="4"/>
  <c r="G51" i="4"/>
  <c r="G105" i="3"/>
  <c r="G111" i="3"/>
  <c r="G57" i="3"/>
  <c r="G55" i="3"/>
  <c r="G66" i="3"/>
  <c r="G56" i="8"/>
  <c r="G48" i="8"/>
  <c r="G47" i="8"/>
  <c r="G3" i="6" l="1"/>
  <c r="D8" i="6"/>
  <c r="D7" i="6"/>
  <c r="D4" i="6"/>
  <c r="G51" i="8" l="1"/>
  <c r="G17" i="2" l="1"/>
  <c r="F142" i="9"/>
  <c r="E142" i="9"/>
  <c r="E143" i="9" s="1"/>
  <c r="E141" i="9"/>
  <c r="F140" i="9"/>
  <c r="E140" i="9"/>
  <c r="G139" i="9"/>
  <c r="D139" i="9"/>
  <c r="G138" i="9"/>
  <c r="G140" i="9" s="1"/>
  <c r="D138" i="9"/>
  <c r="D140" i="9" s="1"/>
  <c r="D137" i="9"/>
  <c r="D136" i="9"/>
  <c r="D135" i="9"/>
  <c r="F132" i="9"/>
  <c r="E132" i="9"/>
  <c r="E133" i="9" s="1"/>
  <c r="G131" i="9"/>
  <c r="G133" i="9" s="1"/>
  <c r="F131" i="9"/>
  <c r="E131" i="9"/>
  <c r="F130" i="9"/>
  <c r="E130" i="9"/>
  <c r="G129" i="9"/>
  <c r="G132" i="9" s="1"/>
  <c r="G142" i="9" s="1"/>
  <c r="D129" i="9"/>
  <c r="G128" i="9"/>
  <c r="G130" i="9" s="1"/>
  <c r="D128" i="9"/>
  <c r="D130" i="9" s="1"/>
  <c r="G118" i="9"/>
  <c r="F118" i="9"/>
  <c r="E118" i="9"/>
  <c r="G117" i="9"/>
  <c r="G116" i="9"/>
  <c r="D115" i="9"/>
  <c r="D114" i="9"/>
  <c r="D113" i="9"/>
  <c r="D117" i="9" s="1"/>
  <c r="D112" i="9"/>
  <c r="D116" i="9" s="1"/>
  <c r="G110" i="9"/>
  <c r="F110" i="9"/>
  <c r="E110" i="9"/>
  <c r="G109" i="9"/>
  <c r="G108" i="9"/>
  <c r="D107" i="9"/>
  <c r="D105" i="9"/>
  <c r="D103" i="9"/>
  <c r="D101" i="9"/>
  <c r="D109" i="9" s="1"/>
  <c r="D100" i="9"/>
  <c r="D99" i="9"/>
  <c r="D108" i="9" s="1"/>
  <c r="F89" i="9"/>
  <c r="F88" i="9"/>
  <c r="E88" i="9"/>
  <c r="D88" i="9"/>
  <c r="G87" i="9"/>
  <c r="G93" i="9" s="1"/>
  <c r="F87" i="9"/>
  <c r="F93" i="9" s="1"/>
  <c r="F95" i="9" s="1"/>
  <c r="E87" i="9"/>
  <c r="E89" i="9" s="1"/>
  <c r="G86" i="9"/>
  <c r="F86" i="9"/>
  <c r="E86" i="9"/>
  <c r="G85" i="9"/>
  <c r="G88" i="9" s="1"/>
  <c r="G94" i="9" s="1"/>
  <c r="D85" i="9"/>
  <c r="G84" i="9"/>
  <c r="D81" i="9"/>
  <c r="D84" i="9" s="1"/>
  <c r="G78" i="9"/>
  <c r="F78" i="9"/>
  <c r="E78" i="9"/>
  <c r="D78" i="9"/>
  <c r="G75" i="9"/>
  <c r="F75" i="9"/>
  <c r="E75" i="9"/>
  <c r="D75" i="9"/>
  <c r="G69" i="9"/>
  <c r="F69" i="9"/>
  <c r="E69" i="9"/>
  <c r="G68" i="9"/>
  <c r="D67" i="9"/>
  <c r="D65" i="9"/>
  <c r="D68" i="9" s="1"/>
  <c r="D69" i="9" s="1"/>
  <c r="G61" i="9"/>
  <c r="F60" i="9"/>
  <c r="E60" i="9"/>
  <c r="G59" i="9"/>
  <c r="G60" i="9" s="1"/>
  <c r="D60" i="9" s="1"/>
  <c r="D59" i="9"/>
  <c r="G55" i="9"/>
  <c r="F55" i="9"/>
  <c r="E55" i="9"/>
  <c r="G54" i="9"/>
  <c r="D53" i="9"/>
  <c r="D54" i="9" s="1"/>
  <c r="D55" i="9" s="1"/>
  <c r="G50" i="9"/>
  <c r="G51" i="9" s="1"/>
  <c r="F50" i="9"/>
  <c r="F61" i="9" s="1"/>
  <c r="E50" i="9"/>
  <c r="D50" i="9"/>
  <c r="D49" i="9"/>
  <c r="D47" i="9"/>
  <c r="F42" i="9"/>
  <c r="E42" i="9"/>
  <c r="F40" i="9"/>
  <c r="E40" i="9"/>
  <c r="G39" i="9"/>
  <c r="G40" i="9" s="1"/>
  <c r="D39" i="9"/>
  <c r="D40" i="9" s="1"/>
  <c r="D34" i="9"/>
  <c r="D33" i="9"/>
  <c r="D32" i="9"/>
  <c r="D31" i="9"/>
  <c r="F28" i="9"/>
  <c r="E28" i="9"/>
  <c r="D28" i="9"/>
  <c r="F27" i="9"/>
  <c r="F29" i="9" s="1"/>
  <c r="E27" i="9"/>
  <c r="F26" i="9"/>
  <c r="E26" i="9"/>
  <c r="G25" i="9"/>
  <c r="G28" i="9" s="1"/>
  <c r="G42" i="9" s="1"/>
  <c r="D42" i="9" s="1"/>
  <c r="D25" i="9"/>
  <c r="G24" i="9"/>
  <c r="G26" i="9" s="1"/>
  <c r="D24" i="9"/>
  <c r="D26" i="9" s="1"/>
  <c r="G12" i="9"/>
  <c r="F12" i="9"/>
  <c r="E12" i="9"/>
  <c r="G11" i="9"/>
  <c r="D10" i="9"/>
  <c r="D9" i="9"/>
  <c r="D11" i="9" s="1"/>
  <c r="D12" i="9" s="1"/>
  <c r="F7" i="9"/>
  <c r="E7" i="9"/>
  <c r="G6" i="9"/>
  <c r="G7" i="9" s="1"/>
  <c r="D5" i="9"/>
  <c r="D6" i="9" s="1"/>
  <c r="D7" i="9" l="1"/>
  <c r="D27" i="9"/>
  <c r="D29" i="9" s="1"/>
  <c r="G95" i="9"/>
  <c r="D94" i="9"/>
  <c r="D131" i="9"/>
  <c r="D110" i="9"/>
  <c r="D132" i="9"/>
  <c r="D142" i="9" s="1"/>
  <c r="D61" i="9"/>
  <c r="D51" i="9"/>
  <c r="F141" i="9"/>
  <c r="F143" i="9" s="1"/>
  <c r="F133" i="9"/>
  <c r="E61" i="9"/>
  <c r="E51" i="9"/>
  <c r="G70" i="9"/>
  <c r="G71" i="9" s="1"/>
  <c r="G62" i="9"/>
  <c r="F70" i="9"/>
  <c r="F71" i="9" s="1"/>
  <c r="F62" i="9"/>
  <c r="G141" i="9"/>
  <c r="G143" i="9" s="1"/>
  <c r="E41" i="9"/>
  <c r="E29" i="9"/>
  <c r="F41" i="9"/>
  <c r="F43" i="9" s="1"/>
  <c r="F2" i="9" s="1"/>
  <c r="D86" i="9"/>
  <c r="D87" i="9"/>
  <c r="G89" i="9"/>
  <c r="D118" i="9"/>
  <c r="G27" i="9"/>
  <c r="E93" i="9"/>
  <c r="E95" i="9" s="1"/>
  <c r="F51" i="9"/>
  <c r="D12" i="6"/>
  <c r="D36" i="4"/>
  <c r="D8" i="4"/>
  <c r="D12" i="8"/>
  <c r="D62" i="9" l="1"/>
  <c r="D70" i="9"/>
  <c r="D71" i="9" s="1"/>
  <c r="E43" i="9"/>
  <c r="E2" i="9" s="1"/>
  <c r="D141" i="9"/>
  <c r="D143" i="9" s="1"/>
  <c r="D133" i="9"/>
  <c r="D95" i="9"/>
  <c r="G29" i="9"/>
  <c r="G41" i="9"/>
  <c r="G43" i="9" s="1"/>
  <c r="G2" i="9" s="1"/>
  <c r="E62" i="9"/>
  <c r="E70" i="9"/>
  <c r="E71" i="9" s="1"/>
  <c r="D89" i="9"/>
  <c r="D93" i="9"/>
  <c r="D41" i="9" l="1"/>
  <c r="D43" i="9" s="1"/>
  <c r="D2" i="9" s="1"/>
  <c r="G69" i="3" l="1"/>
  <c r="G61" i="3"/>
  <c r="G58" i="3"/>
  <c r="F110" i="4" l="1"/>
  <c r="G110" i="4"/>
  <c r="E109" i="4"/>
  <c r="F109" i="4"/>
  <c r="G109" i="4"/>
  <c r="F106" i="4"/>
  <c r="G106" i="4"/>
  <c r="G56" i="4"/>
  <c r="G108" i="3" l="1"/>
  <c r="D92" i="3"/>
  <c r="D91" i="3"/>
  <c r="G106" i="3"/>
  <c r="D77" i="3"/>
  <c r="D76" i="3"/>
  <c r="D85" i="3"/>
  <c r="D84" i="3"/>
  <c r="D46" i="3" l="1"/>
  <c r="D33" i="3"/>
  <c r="D32" i="3"/>
  <c r="D31" i="3"/>
  <c r="G54" i="3"/>
  <c r="G382" i="3"/>
  <c r="D382" i="3" s="1"/>
  <c r="G379" i="3"/>
  <c r="D379" i="3" s="1"/>
  <c r="G378" i="3"/>
  <c r="D378" i="3" s="1"/>
  <c r="G377" i="3"/>
  <c r="D377" i="3" s="1"/>
  <c r="G376" i="3"/>
  <c r="D376" i="3" s="1"/>
  <c r="D375" i="3"/>
  <c r="G372" i="3"/>
  <c r="G371" i="3"/>
  <c r="D371" i="3" s="1"/>
  <c r="G370" i="3"/>
  <c r="D370" i="3" s="1"/>
  <c r="G369" i="3"/>
  <c r="D369" i="3" s="1"/>
  <c r="G368" i="3"/>
  <c r="D368" i="3" s="1"/>
  <c r="G366" i="3"/>
  <c r="D363" i="3"/>
  <c r="D366" i="3" s="1"/>
  <c r="G362" i="3"/>
  <c r="D359" i="3"/>
  <c r="D362" i="3" s="1"/>
  <c r="G358" i="3"/>
  <c r="D357" i="3"/>
  <c r="D358" i="3" s="1"/>
  <c r="G356" i="3"/>
  <c r="D356" i="3" s="1"/>
  <c r="D353" i="3"/>
  <c r="G350" i="3"/>
  <c r="D350" i="3" s="1"/>
  <c r="D349" i="3"/>
  <c r="D348" i="3"/>
  <c r="D347" i="3"/>
  <c r="D346" i="3"/>
  <c r="G345" i="3"/>
  <c r="D345" i="3" s="1"/>
  <c r="D344" i="3"/>
  <c r="D343" i="3"/>
  <c r="D342" i="3"/>
  <c r="G341" i="3"/>
  <c r="D340" i="3"/>
  <c r="D339" i="3"/>
  <c r="D338" i="3"/>
  <c r="G337" i="3"/>
  <c r="D337" i="3" s="1"/>
  <c r="D336" i="3"/>
  <c r="D335" i="3"/>
  <c r="G334" i="3"/>
  <c r="D334" i="3" s="1"/>
  <c r="D333" i="3"/>
  <c r="D332" i="3"/>
  <c r="D331" i="3"/>
  <c r="G330" i="3"/>
  <c r="D330" i="3" s="1"/>
  <c r="D329" i="3"/>
  <c r="D328" i="3"/>
  <c r="D327" i="3"/>
  <c r="G326" i="3"/>
  <c r="D326" i="3" s="1"/>
  <c r="D325" i="3"/>
  <c r="D324" i="3"/>
  <c r="D323" i="3"/>
  <c r="D322" i="3"/>
  <c r="G321" i="3"/>
  <c r="D321" i="3" s="1"/>
  <c r="D320" i="3"/>
  <c r="D319" i="3"/>
  <c r="D318" i="3"/>
  <c r="D317" i="3"/>
  <c r="G316" i="3"/>
  <c r="D316" i="3" s="1"/>
  <c r="D315" i="3"/>
  <c r="D314" i="3"/>
  <c r="G313" i="3"/>
  <c r="D312" i="3"/>
  <c r="D311" i="3"/>
  <c r="D310" i="3"/>
  <c r="D313" i="3" s="1"/>
  <c r="G309" i="3"/>
  <c r="D308" i="3"/>
  <c r="D307" i="3"/>
  <c r="G301" i="3"/>
  <c r="D301" i="3" s="1"/>
  <c r="G300" i="3"/>
  <c r="D300" i="3" s="1"/>
  <c r="G297" i="3"/>
  <c r="D297" i="3" s="1"/>
  <c r="G296" i="3"/>
  <c r="G293" i="3"/>
  <c r="D293" i="3" s="1"/>
  <c r="G292" i="3"/>
  <c r="D292" i="3" s="1"/>
  <c r="G291" i="3"/>
  <c r="D291" i="3" s="1"/>
  <c r="G290" i="3"/>
  <c r="D290" i="3" s="1"/>
  <c r="D289" i="3"/>
  <c r="G287" i="3"/>
  <c r="D287" i="3" s="1"/>
  <c r="D286" i="3"/>
  <c r="G285" i="3"/>
  <c r="D285" i="3" s="1"/>
  <c r="D284" i="3"/>
  <c r="D283" i="3"/>
  <c r="G282" i="3"/>
  <c r="D280" i="3"/>
  <c r="D282" i="3" s="1"/>
  <c r="G279" i="3"/>
  <c r="D279" i="3" s="1"/>
  <c r="D278" i="3"/>
  <c r="G275" i="3"/>
  <c r="D275" i="3" s="1"/>
  <c r="D274" i="3"/>
  <c r="D273" i="3"/>
  <c r="G272" i="3"/>
  <c r="D272" i="3" s="1"/>
  <c r="D271" i="3"/>
  <c r="D270" i="3"/>
  <c r="G269" i="3"/>
  <c r="D269" i="3" s="1"/>
  <c r="D268" i="3"/>
  <c r="D267" i="3"/>
  <c r="D266" i="3"/>
  <c r="G265" i="3"/>
  <c r="D265" i="3" s="1"/>
  <c r="D264" i="3"/>
  <c r="D263" i="3"/>
  <c r="D262" i="3"/>
  <c r="G261" i="3"/>
  <c r="D261" i="3" s="1"/>
  <c r="D260" i="3"/>
  <c r="D259" i="3"/>
  <c r="D258" i="3"/>
  <c r="G257" i="3"/>
  <c r="D256" i="3"/>
  <c r="D255" i="3"/>
  <c r="G249" i="3"/>
  <c r="G248" i="3"/>
  <c r="G245" i="3"/>
  <c r="G244" i="3"/>
  <c r="D244" i="3" s="1"/>
  <c r="G243" i="3"/>
  <c r="D243" i="3" s="1"/>
  <c r="G242" i="3"/>
  <c r="D242" i="3" s="1"/>
  <c r="G241" i="3"/>
  <c r="D241" i="3" s="1"/>
  <c r="G238" i="3"/>
  <c r="D238" i="3" s="1"/>
  <c r="G237" i="3"/>
  <c r="D237" i="3" s="1"/>
  <c r="G236" i="3"/>
  <c r="D236" i="3" s="1"/>
  <c r="G235" i="3"/>
  <c r="D235" i="3" s="1"/>
  <c r="G234" i="3"/>
  <c r="D234" i="3" s="1"/>
  <c r="G232" i="3"/>
  <c r="D231" i="3"/>
  <c r="D230" i="3"/>
  <c r="G229" i="3"/>
  <c r="D229" i="3" s="1"/>
  <c r="D227" i="3"/>
  <c r="G226" i="3"/>
  <c r="D226" i="3" s="1"/>
  <c r="D224" i="3"/>
  <c r="G223" i="3"/>
  <c r="D223" i="3" s="1"/>
  <c r="D222" i="3"/>
  <c r="G221" i="3"/>
  <c r="D221" i="3" s="1"/>
  <c r="D220" i="3"/>
  <c r="G219" i="3"/>
  <c r="D218" i="3"/>
  <c r="D219" i="3" s="1"/>
  <c r="G215" i="3"/>
  <c r="D215" i="3" s="1"/>
  <c r="D214" i="3"/>
  <c r="D213" i="3"/>
  <c r="D212" i="3"/>
  <c r="D211" i="3"/>
  <c r="D210" i="3"/>
  <c r="G209" i="3"/>
  <c r="D209" i="3" s="1"/>
  <c r="D208" i="3"/>
  <c r="D207" i="3"/>
  <c r="D206" i="3"/>
  <c r="G205" i="3"/>
  <c r="D205" i="3" s="1"/>
  <c r="D204" i="3"/>
  <c r="D203" i="3"/>
  <c r="G202" i="3"/>
  <c r="D201" i="3"/>
  <c r="D200" i="3"/>
  <c r="G199" i="3"/>
  <c r="D199" i="3" s="1"/>
  <c r="D198" i="3"/>
  <c r="D197" i="3"/>
  <c r="D196" i="3"/>
  <c r="G195" i="3"/>
  <c r="D195" i="3" s="1"/>
  <c r="D194" i="3"/>
  <c r="D193" i="3"/>
  <c r="G192" i="3"/>
  <c r="D192" i="3" s="1"/>
  <c r="D191" i="3"/>
  <c r="D190" i="3"/>
  <c r="D189" i="3"/>
  <c r="D188" i="3"/>
  <c r="G187" i="3"/>
  <c r="D187" i="3" s="1"/>
  <c r="D186" i="3"/>
  <c r="D185" i="3"/>
  <c r="G184" i="3"/>
  <c r="D184" i="3" s="1"/>
  <c r="D183" i="3"/>
  <c r="D182" i="3"/>
  <c r="D181" i="3"/>
  <c r="D180" i="3"/>
  <c r="G179" i="3"/>
  <c r="D179" i="3" s="1"/>
  <c r="D178" i="3"/>
  <c r="D177" i="3"/>
  <c r="D176" i="3"/>
  <c r="G175" i="3"/>
  <c r="D175" i="3" s="1"/>
  <c r="D174" i="3"/>
  <c r="D173" i="3"/>
  <c r="D172" i="3"/>
  <c r="D171" i="3"/>
  <c r="G170" i="3"/>
  <c r="D170" i="3" s="1"/>
  <c r="D169" i="3"/>
  <c r="D168" i="3"/>
  <c r="G167" i="3"/>
  <c r="D167" i="3" s="1"/>
  <c r="D166" i="3"/>
  <c r="D165" i="3"/>
  <c r="G164" i="3"/>
  <c r="D164" i="3" s="1"/>
  <c r="D163" i="3"/>
  <c r="D162" i="3"/>
  <c r="G161" i="3"/>
  <c r="D161" i="3" s="1"/>
  <c r="D160" i="3"/>
  <c r="D159" i="3"/>
  <c r="G155" i="3"/>
  <c r="G156" i="3" s="1"/>
  <c r="D156" i="3" s="1"/>
  <c r="G153" i="3"/>
  <c r="D153" i="3" s="1"/>
  <c r="D152" i="3"/>
  <c r="D151" i="3"/>
  <c r="D150" i="3"/>
  <c r="G147" i="3"/>
  <c r="D147" i="3" s="1"/>
  <c r="G146" i="3"/>
  <c r="D146" i="3" s="1"/>
  <c r="G145" i="3"/>
  <c r="D145" i="3" s="1"/>
  <c r="G143" i="3"/>
  <c r="D143" i="3" s="1"/>
  <c r="D141" i="3"/>
  <c r="G140" i="3"/>
  <c r="D140" i="3" s="1"/>
  <c r="D139" i="3"/>
  <c r="G138" i="3"/>
  <c r="D138" i="3" s="1"/>
  <c r="D136" i="3"/>
  <c r="G135" i="3"/>
  <c r="D135" i="3" s="1"/>
  <c r="D132" i="3"/>
  <c r="G128" i="3"/>
  <c r="D128" i="3" s="1"/>
  <c r="D127" i="3"/>
  <c r="D126" i="3"/>
  <c r="G125" i="3"/>
  <c r="D125" i="3" s="1"/>
  <c r="D124" i="3"/>
  <c r="D123" i="3"/>
  <c r="D122" i="3"/>
  <c r="G121" i="3"/>
  <c r="D121" i="3" s="1"/>
  <c r="D120" i="3"/>
  <c r="D119" i="3"/>
  <c r="G118" i="3"/>
  <c r="D118" i="3" s="1"/>
  <c r="D117" i="3"/>
  <c r="D116" i="3"/>
  <c r="G115" i="3"/>
  <c r="D114" i="3"/>
  <c r="D113" i="3"/>
  <c r="D257" i="3" l="1"/>
  <c r="D202" i="3"/>
  <c r="D341" i="3"/>
  <c r="D155" i="3"/>
  <c r="G298" i="3"/>
  <c r="D298" i="3" s="1"/>
  <c r="D302" i="3"/>
  <c r="G302" i="3"/>
  <c r="G250" i="3"/>
  <c r="D250" i="3" s="1"/>
  <c r="D232" i="3"/>
  <c r="G401" i="3"/>
  <c r="D401" i="3" s="1"/>
  <c r="G397" i="3"/>
  <c r="D397" i="3" s="1"/>
  <c r="G389" i="3"/>
  <c r="D389" i="3" s="1"/>
  <c r="G112" i="3"/>
  <c r="D112" i="3" s="1"/>
  <c r="G305" i="3"/>
  <c r="D305" i="3" s="1"/>
  <c r="G351" i="3"/>
  <c r="D351" i="3" s="1"/>
  <c r="D296" i="3"/>
  <c r="G373" i="3"/>
  <c r="D373" i="3" s="1"/>
  <c r="G390" i="3"/>
  <c r="D390" i="3" s="1"/>
  <c r="G383" i="3"/>
  <c r="D383" i="3" s="1"/>
  <c r="G216" i="3"/>
  <c r="D216" i="3" s="1"/>
  <c r="G387" i="3"/>
  <c r="D387" i="3" s="1"/>
  <c r="G394" i="3"/>
  <c r="D394" i="3" s="1"/>
  <c r="G158" i="3"/>
  <c r="D158" i="3" s="1"/>
  <c r="G239" i="3"/>
  <c r="G396" i="3"/>
  <c r="D396" i="3" s="1"/>
  <c r="G129" i="3"/>
  <c r="D129" i="3" s="1"/>
  <c r="D245" i="3"/>
  <c r="D309" i="3"/>
  <c r="G402" i="3"/>
  <c r="D402" i="3" s="1"/>
  <c r="D115" i="3"/>
  <c r="D249" i="3"/>
  <c r="G388" i="3"/>
  <c r="D388" i="3" s="1"/>
  <c r="G386" i="3"/>
  <c r="D386" i="3" s="1"/>
  <c r="G393" i="3"/>
  <c r="D393" i="3" s="1"/>
  <c r="G246" i="3"/>
  <c r="D246" i="3" s="1"/>
  <c r="D248" i="3"/>
  <c r="D372" i="3"/>
  <c r="G253" i="3"/>
  <c r="D253" i="3" s="1"/>
  <c r="G148" i="3"/>
  <c r="G395" i="3"/>
  <c r="D395" i="3" s="1"/>
  <c r="G277" i="3"/>
  <c r="D277" i="3" s="1"/>
  <c r="G294" i="3"/>
  <c r="D294" i="3" s="1"/>
  <c r="G380" i="3"/>
  <c r="D380" i="3" s="1"/>
  <c r="D384" i="3" l="1"/>
  <c r="G251" i="3"/>
  <c r="D303" i="3"/>
  <c r="G403" i="3"/>
  <c r="G404" i="3" s="1"/>
  <c r="G15" i="2" s="1"/>
  <c r="G391" i="3"/>
  <c r="D391" i="3" s="1"/>
  <c r="D251" i="3"/>
  <c r="G405" i="3"/>
  <c r="D399" i="3"/>
  <c r="D239" i="3"/>
  <c r="G384" i="3"/>
  <c r="G157" i="3"/>
  <c r="D148" i="3"/>
  <c r="D157" i="3"/>
  <c r="D404" i="3"/>
  <c r="G303" i="3"/>
  <c r="G398" i="3"/>
  <c r="D398" i="3" s="1"/>
  <c r="D403" i="3" l="1"/>
  <c r="G399" i="3"/>
  <c r="D405" i="3"/>
  <c r="G100" i="4" l="1"/>
  <c r="G98" i="4"/>
  <c r="D97" i="4"/>
  <c r="D98" i="4" s="1"/>
  <c r="G83" i="4"/>
  <c r="G70" i="4"/>
  <c r="G111" i="5" l="1"/>
  <c r="G110" i="5"/>
  <c r="G98" i="5"/>
  <c r="G97" i="5"/>
  <c r="G96" i="5"/>
  <c r="D95" i="5"/>
  <c r="D94" i="5"/>
  <c r="G93" i="5"/>
  <c r="D92" i="5"/>
  <c r="D91" i="5"/>
  <c r="G87" i="5"/>
  <c r="G86" i="5"/>
  <c r="G85" i="5"/>
  <c r="D84" i="5"/>
  <c r="D83" i="5"/>
  <c r="G67" i="5"/>
  <c r="D96" i="5" l="1"/>
  <c r="G88" i="5"/>
  <c r="G99" i="5"/>
  <c r="D99" i="5" s="1"/>
  <c r="D93" i="5"/>
  <c r="D85" i="5"/>
  <c r="G108" i="6" l="1"/>
  <c r="G111" i="6" s="1"/>
  <c r="G107" i="6"/>
  <c r="D95" i="6"/>
  <c r="D107" i="6" s="1"/>
  <c r="G94" i="6"/>
  <c r="D70" i="6"/>
  <c r="D108" i="6" l="1"/>
  <c r="G65" i="6"/>
  <c r="G2" i="6" s="1"/>
  <c r="D111" i="6"/>
  <c r="D110" i="6"/>
  <c r="D113" i="6" s="1"/>
  <c r="D94" i="6"/>
  <c r="G110" i="6"/>
  <c r="G113" i="6" s="1"/>
  <c r="D46" i="6" l="1"/>
  <c r="G53" i="6"/>
  <c r="G47" i="5" l="1"/>
  <c r="D14" i="5"/>
  <c r="G50" i="4"/>
  <c r="G3" i="4"/>
  <c r="D26" i="4"/>
  <c r="G59" i="4" l="1"/>
  <c r="D109" i="4"/>
  <c r="E108" i="4"/>
  <c r="E106" i="4" s="1"/>
  <c r="D107" i="4"/>
  <c r="D110" i="4" l="1"/>
  <c r="D106" i="4"/>
  <c r="G66" i="5"/>
  <c r="D65" i="5"/>
  <c r="D64" i="5"/>
  <c r="D66" i="5" l="1"/>
  <c r="G63" i="8"/>
  <c r="G62" i="8"/>
  <c r="G68" i="5" l="1"/>
  <c r="G69" i="5" s="1"/>
  <c r="E2" i="4" l="1"/>
  <c r="D34" i="3"/>
  <c r="G90" i="4" l="1"/>
  <c r="G107" i="3" l="1"/>
  <c r="D107" i="3" s="1"/>
  <c r="G109" i="3"/>
  <c r="D109" i="3" s="1"/>
  <c r="D94" i="3"/>
  <c r="G103" i="3"/>
  <c r="D103" i="3" s="1"/>
  <c r="D73" i="3"/>
  <c r="G102" i="3"/>
  <c r="D102" i="3" s="1"/>
  <c r="D72" i="3"/>
  <c r="D89" i="3"/>
  <c r="D87" i="3"/>
  <c r="D86" i="3"/>
  <c r="E2" i="3"/>
  <c r="G49" i="8" l="1"/>
  <c r="F3" i="6" l="1"/>
  <c r="F2" i="6" s="1"/>
  <c r="D88" i="3" l="1"/>
  <c r="D83" i="3"/>
  <c r="D79" i="3"/>
  <c r="D81" i="3"/>
  <c r="D18" i="3"/>
  <c r="D17" i="3"/>
  <c r="G89" i="4" l="1"/>
  <c r="D87" i="4"/>
  <c r="D89" i="4" s="1"/>
  <c r="G82" i="4"/>
  <c r="D82" i="4" s="1"/>
  <c r="D79" i="4"/>
  <c r="G78" i="4"/>
  <c r="D76" i="4"/>
  <c r="D78" i="4" s="1"/>
  <c r="F3" i="4" l="1"/>
  <c r="F2" i="4" s="1"/>
  <c r="D38" i="5" l="1"/>
  <c r="G53" i="5"/>
  <c r="D34" i="5"/>
  <c r="G408" i="3" l="1"/>
  <c r="F408" i="3"/>
  <c r="E408" i="3"/>
  <c r="D408" i="3"/>
  <c r="G406" i="3"/>
  <c r="F406" i="3"/>
  <c r="E406" i="3"/>
  <c r="D111" i="3"/>
  <c r="G110" i="3"/>
  <c r="D110" i="3" s="1"/>
  <c r="D108" i="3"/>
  <c r="D106" i="3"/>
  <c r="D105" i="3"/>
  <c r="G104" i="3"/>
  <c r="D104" i="3" s="1"/>
  <c r="G101" i="3"/>
  <c r="D101" i="3" s="1"/>
  <c r="G100" i="3"/>
  <c r="D100" i="3" s="1"/>
  <c r="D99" i="3"/>
  <c r="D98" i="3"/>
  <c r="D97" i="3"/>
  <c r="D96" i="3"/>
  <c r="D95" i="3"/>
  <c r="D93" i="3"/>
  <c r="D90" i="3"/>
  <c r="D82" i="3"/>
  <c r="D80" i="3"/>
  <c r="D78" i="3"/>
  <c r="D75" i="3"/>
  <c r="D74" i="3"/>
  <c r="D71" i="3"/>
  <c r="D70" i="3"/>
  <c r="D69" i="3"/>
  <c r="G68" i="3"/>
  <c r="D68" i="3" s="1"/>
  <c r="G67" i="3"/>
  <c r="D67" i="3" s="1"/>
  <c r="D66" i="3"/>
  <c r="G65" i="3"/>
  <c r="D65" i="3" s="1"/>
  <c r="G64" i="3"/>
  <c r="D64" i="3" s="1"/>
  <c r="G63" i="3"/>
  <c r="D63" i="3" s="1"/>
  <c r="G62" i="3"/>
  <c r="D62" i="3" s="1"/>
  <c r="D61" i="3"/>
  <c r="G60" i="3"/>
  <c r="D60" i="3" s="1"/>
  <c r="G59" i="3"/>
  <c r="D59" i="3" s="1"/>
  <c r="D58" i="3"/>
  <c r="D57" i="3"/>
  <c r="G56" i="3"/>
  <c r="D56" i="3" s="1"/>
  <c r="D55" i="3"/>
  <c r="D54" i="3"/>
  <c r="G53" i="3"/>
  <c r="D53" i="3" s="1"/>
  <c r="F53" i="3"/>
  <c r="G52" i="3"/>
  <c r="D52" i="3" s="1"/>
  <c r="G51" i="3"/>
  <c r="F51" i="3"/>
  <c r="D50" i="3"/>
  <c r="D49" i="3"/>
  <c r="D48" i="3"/>
  <c r="D47" i="3"/>
  <c r="D45" i="3"/>
  <c r="D44" i="3"/>
  <c r="D43" i="3"/>
  <c r="D42" i="3"/>
  <c r="D41" i="3"/>
  <c r="D40" i="3"/>
  <c r="D39" i="3"/>
  <c r="D38" i="3"/>
  <c r="D37" i="3"/>
  <c r="D36" i="3"/>
  <c r="D35" i="3"/>
  <c r="D30" i="3"/>
  <c r="D29" i="3"/>
  <c r="D28" i="3"/>
  <c r="D27" i="3"/>
  <c r="D26" i="3"/>
  <c r="D25" i="3"/>
  <c r="D24" i="3"/>
  <c r="D23" i="3"/>
  <c r="D22" i="3"/>
  <c r="D21" i="3"/>
  <c r="D20" i="3"/>
  <c r="D19" i="3"/>
  <c r="D16" i="3"/>
  <c r="D15" i="3"/>
  <c r="D14" i="3"/>
  <c r="D13" i="3"/>
  <c r="D12" i="3"/>
  <c r="D11" i="3"/>
  <c r="D10" i="3"/>
  <c r="D9" i="3"/>
  <c r="D8" i="3"/>
  <c r="D7" i="3"/>
  <c r="D6" i="3"/>
  <c r="D5" i="3"/>
  <c r="G4" i="3"/>
  <c r="G3" i="3" s="1"/>
  <c r="F4" i="3"/>
  <c r="F3" i="3" s="1"/>
  <c r="G2" i="3" l="1"/>
  <c r="F2" i="3"/>
  <c r="D4" i="3"/>
  <c r="D51" i="3"/>
  <c r="D406" i="3"/>
  <c r="D3" i="3" l="1"/>
  <c r="G64" i="8" l="1"/>
  <c r="D61" i="8"/>
  <c r="D64" i="8" s="1"/>
  <c r="G3" i="5" l="1"/>
  <c r="D3" i="4" l="1"/>
  <c r="G56" i="6" l="1"/>
  <c r="F118" i="5"/>
  <c r="G118" i="5"/>
  <c r="F116" i="5"/>
  <c r="F16" i="2" s="1"/>
  <c r="G116" i="5"/>
  <c r="D118" i="5"/>
  <c r="G68" i="4"/>
  <c r="D68" i="4" s="1"/>
  <c r="D64" i="4"/>
  <c r="G16" i="2" l="1"/>
  <c r="D116" i="5"/>
  <c r="E16" i="2" l="1"/>
  <c r="D16" i="2" s="1"/>
  <c r="D16" i="4" l="1"/>
  <c r="D27" i="8" l="1"/>
  <c r="G82" i="5" l="1"/>
  <c r="D81" i="5"/>
  <c r="D80" i="5"/>
  <c r="G63" i="5"/>
  <c r="D63" i="5" s="1"/>
  <c r="D62" i="5"/>
  <c r="D61" i="5"/>
  <c r="D82" i="5" l="1"/>
  <c r="D2" i="3" l="1"/>
  <c r="G64" i="6" l="1"/>
  <c r="D64" i="6" s="1"/>
  <c r="D63" i="6"/>
  <c r="G62" i="6"/>
  <c r="D62" i="6" s="1"/>
  <c r="D61" i="6"/>
  <c r="G60" i="6"/>
  <c r="D60" i="6" s="1"/>
  <c r="G59" i="6"/>
  <c r="D59" i="6" s="1"/>
  <c r="G58" i="6"/>
  <c r="D58" i="6" s="1"/>
  <c r="G57" i="6"/>
  <c r="F57" i="6"/>
  <c r="D56" i="6"/>
  <c r="D55" i="6"/>
  <c r="D54" i="6"/>
  <c r="D53" i="6"/>
  <c r="D51" i="6"/>
  <c r="D49" i="6"/>
  <c r="D48" i="6"/>
  <c r="D47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1" i="6"/>
  <c r="D57" i="6" l="1"/>
  <c r="D52" i="6"/>
  <c r="D3" i="6"/>
  <c r="D50" i="6"/>
  <c r="G61" i="4" l="1"/>
  <c r="D61" i="4" s="1"/>
  <c r="G60" i="4"/>
  <c r="D60" i="4" s="1"/>
  <c r="D59" i="4"/>
  <c r="G58" i="4"/>
  <c r="D58" i="4" s="1"/>
  <c r="G57" i="4"/>
  <c r="D57" i="4" s="1"/>
  <c r="F56" i="4"/>
  <c r="G55" i="4"/>
  <c r="D55" i="4" s="1"/>
  <c r="D54" i="4"/>
  <c r="D53" i="4"/>
  <c r="G52" i="4"/>
  <c r="D52" i="4" s="1"/>
  <c r="D51" i="4"/>
  <c r="D50" i="4"/>
  <c r="G49" i="4"/>
  <c r="F49" i="4"/>
  <c r="G48" i="4"/>
  <c r="D48" i="4" s="1"/>
  <c r="G47" i="4"/>
  <c r="F47" i="4"/>
  <c r="D46" i="4"/>
  <c r="D45" i="4"/>
  <c r="D44" i="4"/>
  <c r="D43" i="4"/>
  <c r="D42" i="4"/>
  <c r="D41" i="4"/>
  <c r="D40" i="4"/>
  <c r="D39" i="4"/>
  <c r="D38" i="4"/>
  <c r="D37" i="4"/>
  <c r="D35" i="4"/>
  <c r="D34" i="4"/>
  <c r="D33" i="4"/>
  <c r="D32" i="4"/>
  <c r="D31" i="4"/>
  <c r="D30" i="4"/>
  <c r="D29" i="4"/>
  <c r="D28" i="4"/>
  <c r="D27" i="4"/>
  <c r="D25" i="4"/>
  <c r="D24" i="4"/>
  <c r="D23" i="4"/>
  <c r="D22" i="4"/>
  <c r="D21" i="4"/>
  <c r="D20" i="4"/>
  <c r="D19" i="4"/>
  <c r="D18" i="4"/>
  <c r="D17" i="4"/>
  <c r="D15" i="4"/>
  <c r="D14" i="4"/>
  <c r="D13" i="4"/>
  <c r="D12" i="4"/>
  <c r="D11" i="4"/>
  <c r="D10" i="4"/>
  <c r="D9" i="4"/>
  <c r="D7" i="4"/>
  <c r="D6" i="4"/>
  <c r="D5" i="4"/>
  <c r="D4" i="4"/>
  <c r="D56" i="4" l="1"/>
  <c r="D47" i="4"/>
  <c r="D49" i="4"/>
  <c r="G58" i="5" l="1"/>
  <c r="D58" i="5" s="1"/>
  <c r="G57" i="5"/>
  <c r="D57" i="5" s="1"/>
  <c r="G56" i="5"/>
  <c r="D56" i="5" s="1"/>
  <c r="G55" i="5"/>
  <c r="D55" i="5" s="1"/>
  <c r="G54" i="5"/>
  <c r="D54" i="5" s="1"/>
  <c r="D53" i="5"/>
  <c r="G52" i="5"/>
  <c r="F52" i="5"/>
  <c r="D51" i="5"/>
  <c r="D50" i="5"/>
  <c r="D49" i="5"/>
  <c r="G48" i="5"/>
  <c r="D48" i="5" s="1"/>
  <c r="D47" i="5"/>
  <c r="G46" i="5"/>
  <c r="F46" i="5"/>
  <c r="G45" i="5"/>
  <c r="D45" i="5" s="1"/>
  <c r="G44" i="5"/>
  <c r="F44" i="5"/>
  <c r="D43" i="5"/>
  <c r="D42" i="5"/>
  <c r="D41" i="5"/>
  <c r="D40" i="5"/>
  <c r="D39" i="5"/>
  <c r="D37" i="5"/>
  <c r="D36" i="5"/>
  <c r="D35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3" i="5"/>
  <c r="D12" i="5"/>
  <c r="D11" i="5"/>
  <c r="D10" i="5"/>
  <c r="D9" i="5"/>
  <c r="D8" i="5"/>
  <c r="D7" i="5"/>
  <c r="D6" i="5"/>
  <c r="D5" i="5"/>
  <c r="D4" i="5"/>
  <c r="F3" i="5"/>
  <c r="F2" i="5" s="1"/>
  <c r="F3" i="8"/>
  <c r="D44" i="5" l="1"/>
  <c r="D3" i="5"/>
  <c r="D46" i="5"/>
  <c r="D52" i="5"/>
  <c r="G102" i="4" l="1"/>
  <c r="D102" i="4" s="1"/>
  <c r="G96" i="4"/>
  <c r="D94" i="4"/>
  <c r="D96" i="4" s="1"/>
  <c r="D90" i="4"/>
  <c r="D92" i="4" s="1"/>
  <c r="G85" i="4"/>
  <c r="G75" i="4"/>
  <c r="D73" i="4"/>
  <c r="D75" i="4" s="1"/>
  <c r="G71" i="4"/>
  <c r="D71" i="4" s="1"/>
  <c r="D70" i="4"/>
  <c r="D83" i="4" l="1"/>
  <c r="D85" i="4" s="1"/>
  <c r="D100" i="4"/>
  <c r="G92" i="4"/>
  <c r="G104" i="4"/>
  <c r="G105" i="4" l="1"/>
  <c r="D104" i="4"/>
  <c r="D105" i="4" l="1"/>
  <c r="G62" i="4"/>
  <c r="G2" i="4" s="1"/>
  <c r="D2" i="4" s="1"/>
  <c r="G3" i="8" l="1"/>
  <c r="G12" i="2" s="1"/>
  <c r="F45" i="8"/>
  <c r="F43" i="8"/>
  <c r="G45" i="8"/>
  <c r="G43" i="8"/>
  <c r="D43" i="8" s="1"/>
  <c r="D111" i="5" l="1"/>
  <c r="G113" i="5"/>
  <c r="G109" i="5"/>
  <c r="D109" i="5" s="1"/>
  <c r="D105" i="5"/>
  <c r="G104" i="5"/>
  <c r="D104" i="5" s="1"/>
  <c r="D103" i="5"/>
  <c r="D102" i="5"/>
  <c r="D98" i="5"/>
  <c r="D97" i="5"/>
  <c r="D87" i="5"/>
  <c r="G79" i="5"/>
  <c r="D79" i="5" s="1"/>
  <c r="D78" i="5"/>
  <c r="D76" i="5"/>
  <c r="G75" i="5"/>
  <c r="D73" i="5"/>
  <c r="D72" i="5"/>
  <c r="D69" i="5"/>
  <c r="D68" i="5"/>
  <c r="D67" i="5"/>
  <c r="D88" i="5" l="1"/>
  <c r="G112" i="5"/>
  <c r="D113" i="5"/>
  <c r="D75" i="5"/>
  <c r="D86" i="5"/>
  <c r="D110" i="5"/>
  <c r="D112" i="5" s="1"/>
  <c r="G114" i="5"/>
  <c r="D114" i="5" l="1"/>
  <c r="G115" i="5"/>
  <c r="D115" i="5"/>
  <c r="D59" i="5" s="1"/>
  <c r="D62" i="4"/>
  <c r="G59" i="5" l="1"/>
  <c r="G65" i="8"/>
  <c r="D60" i="8"/>
  <c r="D62" i="8" s="1"/>
  <c r="G2" i="5" l="1"/>
  <c r="D2" i="5" s="1"/>
  <c r="G14" i="2"/>
  <c r="G59" i="8"/>
  <c r="G13" i="2" s="1"/>
  <c r="D63" i="8"/>
  <c r="F108" i="4"/>
  <c r="G108" i="4"/>
  <c r="D13" i="2" l="1"/>
  <c r="G18" i="2"/>
  <c r="D65" i="8"/>
  <c r="D59" i="8" s="1"/>
  <c r="D108" i="4" l="1"/>
  <c r="D2" i="6" l="1"/>
  <c r="D65" i="6"/>
  <c r="G2" i="8" l="1"/>
  <c r="D26" i="8"/>
  <c r="G53" i="8"/>
  <c r="D53" i="8" s="1"/>
  <c r="D33" i="8"/>
  <c r="G52" i="8" l="1"/>
  <c r="D31" i="8"/>
  <c r="D32" i="8"/>
  <c r="D39" i="8" l="1"/>
  <c r="D15" i="8"/>
  <c r="E18" i="2" l="1"/>
  <c r="G57" i="8" l="1"/>
  <c r="G46" i="8"/>
  <c r="D49" i="8" l="1"/>
  <c r="G58" i="8"/>
  <c r="D58" i="8" s="1"/>
  <c r="D57" i="8"/>
  <c r="D56" i="8"/>
  <c r="G55" i="8"/>
  <c r="D55" i="8" s="1"/>
  <c r="G54" i="8"/>
  <c r="D54" i="8" s="1"/>
  <c r="D52" i="8"/>
  <c r="G50" i="8"/>
  <c r="D50" i="8" s="1"/>
  <c r="D48" i="8"/>
  <c r="D47" i="8"/>
  <c r="D46" i="8"/>
  <c r="G44" i="8"/>
  <c r="D44" i="8" s="1"/>
  <c r="D42" i="8"/>
  <c r="D41" i="8"/>
  <c r="D40" i="8"/>
  <c r="D38" i="8"/>
  <c r="D37" i="8"/>
  <c r="D36" i="8"/>
  <c r="D35" i="8"/>
  <c r="D34" i="8"/>
  <c r="D30" i="8"/>
  <c r="D29" i="8"/>
  <c r="D28" i="8"/>
  <c r="D25" i="8"/>
  <c r="D24" i="8"/>
  <c r="D23" i="8"/>
  <c r="D22" i="8"/>
  <c r="D21" i="8"/>
  <c r="D20" i="8"/>
  <c r="D19" i="8"/>
  <c r="D18" i="8"/>
  <c r="D17" i="8"/>
  <c r="D16" i="8"/>
  <c r="D14" i="8"/>
  <c r="D13" i="8"/>
  <c r="D11" i="8"/>
  <c r="D10" i="8"/>
  <c r="D9" i="8"/>
  <c r="D8" i="8"/>
  <c r="D7" i="8"/>
  <c r="D6" i="8"/>
  <c r="D5" i="8"/>
  <c r="D4" i="8"/>
  <c r="D3" i="8" l="1"/>
  <c r="D2" i="8" s="1"/>
  <c r="F2" i="8"/>
  <c r="D51" i="8"/>
  <c r="D45" i="8"/>
  <c r="F18" i="2" l="1"/>
  <c r="D15" i="2" l="1"/>
  <c r="D17" i="2" l="1"/>
  <c r="D14" i="2"/>
  <c r="D12" i="2" l="1"/>
  <c r="D18" i="2" s="1"/>
</calcChain>
</file>

<file path=xl/sharedStrings.xml><?xml version="1.0" encoding="utf-8"?>
<sst xmlns="http://schemas.openxmlformats.org/spreadsheetml/2006/main" count="1217" uniqueCount="563">
  <si>
    <t>Планируемые объёмы финансирования (руб.)</t>
  </si>
  <si>
    <t>Бюджет городского округа</t>
  </si>
  <si>
    <t>3.</t>
  </si>
  <si>
    <t>4.</t>
  </si>
  <si>
    <t>Всего</t>
  </si>
  <si>
    <t>Наименование подпрограммы, структурного подразделения, основного мероприятия, мероприятий муниципальной программы</t>
  </si>
  <si>
    <t>Феде раль ный бюд жет</t>
  </si>
  <si>
    <t>Областной бюд жет</t>
  </si>
  <si>
    <t>1.</t>
  </si>
  <si>
    <t>1 кв.</t>
  </si>
  <si>
    <t>апр.</t>
  </si>
  <si>
    <t>Итого:</t>
  </si>
  <si>
    <t>2 кв.</t>
  </si>
  <si>
    <t>2.</t>
  </si>
  <si>
    <t>июнь</t>
  </si>
  <si>
    <t>3 кв.</t>
  </si>
  <si>
    <t>июль</t>
  </si>
  <si>
    <t>6.</t>
  </si>
  <si>
    <t>4 кв.</t>
  </si>
  <si>
    <t>окт.</t>
  </si>
  <si>
    <t>дек.</t>
  </si>
  <si>
    <t>март</t>
  </si>
  <si>
    <t>За год</t>
  </si>
  <si>
    <t>май</t>
  </si>
  <si>
    <t>авг.</t>
  </si>
  <si>
    <t>нояб.</t>
  </si>
  <si>
    <t>1. Создание условий д/повышен. кач.-ва предоставл. услуг</t>
  </si>
  <si>
    <t>1. Создание условий д/повышен.кач.-ва предоставл. услуг</t>
  </si>
  <si>
    <t>1. Создание условий д/повышен.кач-ва предоставл. услуг</t>
  </si>
  <si>
    <t>1. Создание условий для повышен.кач.-ва предоставл. услуг</t>
  </si>
  <si>
    <t>1. Создание условий для повышен. кач-ва предоставл. услуг</t>
  </si>
  <si>
    <t>1. Создание условий д/ повышен.кач.-ва предоставл. услуг</t>
  </si>
  <si>
    <t>Приобретение призов</t>
  </si>
  <si>
    <t>Канцелярские и хоз-е</t>
  </si>
  <si>
    <t>2.Сохранение и развитие творч. потенциала нации</t>
  </si>
  <si>
    <t>кв.</t>
  </si>
  <si>
    <t>ИТОГО:</t>
  </si>
  <si>
    <t>Транспортные услуги</t>
  </si>
  <si>
    <t xml:space="preserve">Приобретение призов </t>
  </si>
  <si>
    <t>За</t>
  </si>
  <si>
    <t>год</t>
  </si>
  <si>
    <t>Статья экономической класси       фикации</t>
  </si>
  <si>
    <t xml:space="preserve">№ </t>
  </si>
  <si>
    <t>Финансово-экономическое обоснование мероприятий муниципальной программы</t>
  </si>
  <si>
    <t>Финансово-экономическое обоснование (руб.)</t>
  </si>
  <si>
    <t>Приобретение призов:</t>
  </si>
  <si>
    <t>Создание условий для повышения качества предоставляемых услуг</t>
  </si>
  <si>
    <t>Сохранени и развитие творческого потенциала нации</t>
  </si>
  <si>
    <t>2.Сохранение и развитие                       творческого потенциала нации</t>
  </si>
  <si>
    <t>1. Создание условий для повышен.кач-ва предоставляемых услуг</t>
  </si>
  <si>
    <t>итого</t>
  </si>
  <si>
    <t>Новогодние мероприятия</t>
  </si>
  <si>
    <t xml:space="preserve">419 08 01 16230 30501 244 000 000 500 020 406 </t>
  </si>
  <si>
    <t>419 08 01 16230 30501 244 000000000 020 0</t>
  </si>
  <si>
    <t xml:space="preserve">1. Создание условий для повышен.кач-ва предоставл.-х услуг   </t>
  </si>
  <si>
    <t>ИТОГО</t>
  </si>
  <si>
    <t>2.Сохранен.и развит. творч.потенц.нации</t>
  </si>
  <si>
    <t>419 08 01 16230 30502 244 000000000 020 0</t>
  </si>
  <si>
    <t>Орг.взнос</t>
  </si>
  <si>
    <t xml:space="preserve">Орг.взнос </t>
  </si>
  <si>
    <t>Итого</t>
  </si>
  <si>
    <t>апр</t>
  </si>
  <si>
    <t xml:space="preserve">Приобретение призов: </t>
  </si>
  <si>
    <t>нояб-</t>
  </si>
  <si>
    <t>Итого за год по разделу 1</t>
  </si>
  <si>
    <t xml:space="preserve">Транспортные услуги </t>
  </si>
  <si>
    <r>
      <t xml:space="preserve">Создание условий для повышения качества пред.услуг                                                         </t>
    </r>
    <r>
      <rPr>
        <b/>
        <u/>
        <sz val="8"/>
        <rFont val="Times New Roman"/>
        <family val="1"/>
        <charset val="204"/>
      </rPr>
      <t>МКУК ИКМ</t>
    </r>
  </si>
  <si>
    <r>
      <t xml:space="preserve">Создание условий для повышения качества предоставляемых услуг </t>
    </r>
    <r>
      <rPr>
        <b/>
        <u/>
        <sz val="8"/>
        <rFont val="Times New Roman"/>
        <family val="1"/>
        <charset val="204"/>
      </rPr>
      <t>МКУК ЦБС</t>
    </r>
  </si>
  <si>
    <r>
      <t xml:space="preserve">Создание условий для повышения качества предоставляемых услуг                                </t>
    </r>
    <r>
      <rPr>
        <b/>
        <u/>
        <sz val="8"/>
        <rFont val="Times New Roman"/>
        <family val="1"/>
        <charset val="204"/>
      </rPr>
      <t xml:space="preserve">МКУДО ДМШ      </t>
    </r>
    <r>
      <rPr>
        <b/>
        <sz val="8"/>
        <rFont val="Times New Roman"/>
        <family val="1"/>
        <charset val="204"/>
      </rPr>
      <t xml:space="preserve">                                                   </t>
    </r>
  </si>
  <si>
    <t>Увеличение стоимости основных средств</t>
  </si>
  <si>
    <t>дек</t>
  </si>
  <si>
    <t>419 08 01 16230 30501 244 000 020 0</t>
  </si>
  <si>
    <t>419 08 01 16230 340502 244 000000000 020 0</t>
  </si>
  <si>
    <t>1. Создание условий д/повышен.кач.-ва предоставл. Услуг</t>
  </si>
  <si>
    <t>419 08 01 16230 30502 244 000  020 0</t>
  </si>
  <si>
    <t>Содержание и обеспечение деятельности</t>
  </si>
  <si>
    <t>Фонд заработной платы</t>
  </si>
  <si>
    <t>Начисления на выплаты по оплате труда</t>
  </si>
  <si>
    <t>Прочие несоциальные выплаты персоналу</t>
  </si>
  <si>
    <t>Услуги связи</t>
  </si>
  <si>
    <t>Почтовые расходы</t>
  </si>
  <si>
    <t>Коммунальные услуги</t>
  </si>
  <si>
    <t>Потребление электроэнергии</t>
  </si>
  <si>
    <t xml:space="preserve">Холодное водоснабжение </t>
  </si>
  <si>
    <t>Работы, услуги по содержанию имущества</t>
  </si>
  <si>
    <t>Прочие работы и услуги</t>
  </si>
  <si>
    <t>Ключи к системе "Контур"</t>
  </si>
  <si>
    <t>Страхование</t>
  </si>
  <si>
    <t>Увеличение стоимости ГСМ</t>
  </si>
  <si>
    <t>Спецодежда</t>
  </si>
  <si>
    <t>Моющие средства</t>
  </si>
  <si>
    <t>Хозяйственные расходные материалы</t>
  </si>
  <si>
    <t>Канцелярские принадлежности</t>
  </si>
  <si>
    <t>Увеличение стоимости прочих оборотных запасов  однократного применения</t>
  </si>
  <si>
    <t>Налоги, пошлины и сборы</t>
  </si>
  <si>
    <t>Земельный налог и налог на имущество</t>
  </si>
  <si>
    <t>Уплата иных платежей</t>
  </si>
  <si>
    <t>штрафы за нарушение законодательства о налогах и сборах, законодательства о страховых взносах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</si>
  <si>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УКА УКГО</t>
    </r>
  </si>
  <si>
    <t>Арендная плата</t>
  </si>
  <si>
    <t>Строительные материалы</t>
  </si>
  <si>
    <t>225.302</t>
  </si>
  <si>
    <t>225.301</t>
  </si>
  <si>
    <t>223.201</t>
  </si>
  <si>
    <t>223.202</t>
  </si>
  <si>
    <t>223.203</t>
  </si>
  <si>
    <t>Приобретение ГМС (ГСМ АИ-92, масло моторное, литол, антифриз)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</si>
  <si>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МКУК ЦбС</t>
    </r>
  </si>
  <si>
    <t xml:space="preserve">Оплата отопления и горячего водоснабжения </t>
  </si>
  <si>
    <t>223.204</t>
  </si>
  <si>
    <t xml:space="preserve">Моющие средства </t>
  </si>
  <si>
    <t>Техническое обслуживание копировальной и вычислительной техники</t>
  </si>
  <si>
    <r>
      <t xml:space="preserve">Содержание и обеспечение деятельности                    </t>
    </r>
    <r>
      <rPr>
        <b/>
        <u/>
        <sz val="8"/>
        <rFont val="Times New Roman"/>
        <family val="1"/>
        <charset val="204"/>
      </rPr>
      <t>МКУДО ДМШ</t>
    </r>
  </si>
  <si>
    <t xml:space="preserve">Дезенфицирующие средства </t>
  </si>
  <si>
    <t>Арендная плата за пользование имущест (нежилое помеще библиот ж\д ст. Минка)</t>
  </si>
  <si>
    <t>2.2.</t>
  </si>
  <si>
    <t xml:space="preserve"> 1.Создание условий д/повышен.кач-ва предоставл. услуг</t>
  </si>
  <si>
    <t>3.1</t>
  </si>
  <si>
    <t>3.2</t>
  </si>
  <si>
    <t>4.1</t>
  </si>
  <si>
    <t>4.2</t>
  </si>
  <si>
    <t>5.1</t>
  </si>
  <si>
    <t>5.2</t>
  </si>
  <si>
    <t>Суточные, проезд, проживание при служебных командировках</t>
  </si>
  <si>
    <t xml:space="preserve">суточные при служебных командировках </t>
  </si>
  <si>
    <t xml:space="preserve">Техническое обслуживание копировальной и вычислительной техники </t>
  </si>
  <si>
    <t xml:space="preserve">суточные, проезд, проживание при служебных командировках </t>
  </si>
  <si>
    <t xml:space="preserve">Оплата за доставку и отвоз выставок </t>
  </si>
  <si>
    <t xml:space="preserve">Повременная плата междуг. Телеф. Соединений за пределами обл </t>
  </si>
  <si>
    <t xml:space="preserve">Абонентская плата за использование линии связи </t>
  </si>
  <si>
    <t xml:space="preserve">Предост. доступа к информационным система (к сети интернет) ООО Астра. </t>
  </si>
  <si>
    <t>Оплата за ежедн предрейсовый осмотр</t>
  </si>
  <si>
    <t>Услуги терминала на оплвту расход ТО</t>
  </si>
  <si>
    <t>Оплата транспортного налога</t>
  </si>
  <si>
    <t xml:space="preserve">Повременная плата местных телефонных соединений </t>
  </si>
  <si>
    <t>Оплата за содерж. и ремонт общ. имущ. многокв. дома ул.Ленина д.39</t>
  </si>
  <si>
    <t xml:space="preserve">Заправка картриджей: </t>
  </si>
  <si>
    <t xml:space="preserve">Абонентская плата за использование линии связи (3 линии) </t>
  </si>
  <si>
    <t xml:space="preserve">Повременная плата местных телефонных соединений, Повременная плата междуг. телеф.  Повременная плата междуг. Телеф. Соединений за пределами обл </t>
  </si>
  <si>
    <t>Пособия за первые три дня временной нетрудоспособности</t>
  </si>
  <si>
    <t xml:space="preserve">Повременная плата междуг. телеф. соединений по области &lt;100км.  </t>
  </si>
  <si>
    <t xml:space="preserve">Повременная плата междуг. телеф. Соединений по области &lt;600км. </t>
  </si>
  <si>
    <t xml:space="preserve">Обновлен контен-фильтра безопасности </t>
  </si>
  <si>
    <t xml:space="preserve">Оплата проезда к месту служебной командировки: </t>
  </si>
  <si>
    <t xml:space="preserve">Найм жилых помещений при служебных командировках: </t>
  </si>
  <si>
    <t xml:space="preserve">Семинары </t>
  </si>
  <si>
    <t>Услуги нотариуса</t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</si>
  <si>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УКА УКГО</t>
    </r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</si>
  <si>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МКУК ЦКС</t>
    </r>
  </si>
  <si>
    <r>
      <t xml:space="preserve">Содержание и обеспечение деятельности                    </t>
    </r>
    <r>
      <rPr>
        <b/>
        <i/>
        <u/>
        <sz val="8"/>
        <rFont val="Times New Roman"/>
        <family val="1"/>
        <charset val="204"/>
      </rPr>
      <t>МКУДО ДМШ</t>
    </r>
  </si>
  <si>
    <t>Моющие ср-ва и средства бытовой химии</t>
  </si>
  <si>
    <t>штрафы за нарушение законодательства о налогах и сборах</t>
  </si>
  <si>
    <t xml:space="preserve">Абонентск плата за использование линии связи </t>
  </si>
  <si>
    <t>Найм жилых помещений при служебн команд</t>
  </si>
  <si>
    <t>Увеличение стоимости строительн материалов</t>
  </si>
  <si>
    <t>штрафы за нарушение законод о налогах и сборах, законодате о страховых взносах</t>
  </si>
  <si>
    <t>Увеличне стоимости прочих мат запасов однократ применен</t>
  </si>
  <si>
    <t xml:space="preserve">Курсы повышения квалификац, </t>
  </si>
  <si>
    <t>Сбор и вывоз ТКО</t>
  </si>
  <si>
    <t>Прочие оборотные запасы</t>
  </si>
  <si>
    <t xml:space="preserve">Оплата отопления и горячего водоснабж </t>
  </si>
  <si>
    <t>Оплата периодического медицин осмотра</t>
  </si>
  <si>
    <t>2.Сохранение и развитие творческ потенциала нации</t>
  </si>
  <si>
    <t>штрафы за нарушение законодат о налогах и сборах</t>
  </si>
  <si>
    <t>фестиваль народного творчества</t>
  </si>
  <si>
    <t xml:space="preserve">Вывоз жидких бытовых отходов, ТКО </t>
  </si>
  <si>
    <t>Целевое назначение (раздел, подраздел, целевая статья, вид расходов согласно функцион классификат)</t>
  </si>
  <si>
    <t>226</t>
  </si>
  <si>
    <t>Оплата по договорам</t>
  </si>
  <si>
    <t xml:space="preserve">Канцелярские и хоз-е:       </t>
  </si>
  <si>
    <t>Транспортные услуги - дост.жюри г.Челябинск и обр.</t>
  </si>
  <si>
    <t>Оплата по договорам: членам жюри г.Челябинск</t>
  </si>
  <si>
    <t>349</t>
  </si>
  <si>
    <t xml:space="preserve">Канцелярские и хоз-е      </t>
  </si>
  <si>
    <t xml:space="preserve">Срок проведения мероприятия                              </t>
  </si>
  <si>
    <t>Внебюджет. средства</t>
  </si>
  <si>
    <r>
      <t xml:space="preserve">Содержание и обеспечение деятельности </t>
    </r>
    <r>
      <rPr>
        <b/>
        <u/>
        <sz val="8"/>
        <rFont val="Times New Roman"/>
        <family val="1"/>
        <charset val="204"/>
      </rPr>
      <t>МКУК ИКМ</t>
    </r>
  </si>
  <si>
    <t>1. Создание условий д/повышения кач.-ва предоставл.услуг</t>
  </si>
  <si>
    <r>
      <rPr>
        <sz val="10"/>
        <rFont val="Times New Roman"/>
        <family val="1"/>
        <charset val="204"/>
      </rPr>
      <t xml:space="preserve">Акция </t>
    </r>
    <r>
      <rPr>
        <b/>
        <sz val="10"/>
        <rFont val="Times New Roman"/>
        <family val="1"/>
        <charset val="204"/>
      </rPr>
      <t>"Подари музею вещь"</t>
    </r>
    <r>
      <rPr>
        <sz val="10"/>
        <rFont val="Times New Roman"/>
        <family val="1"/>
        <charset val="204"/>
      </rPr>
      <t>(подведение итогов)</t>
    </r>
  </si>
  <si>
    <t>Мастер-класс "Символ Нового года" д/учащихся средних и старших классов</t>
  </si>
  <si>
    <r>
      <t xml:space="preserve">Городской конкурс пианистов                                </t>
    </r>
    <r>
      <rPr>
        <b/>
        <sz val="10"/>
        <rFont val="Times New Roman"/>
        <family val="1"/>
        <charset val="204"/>
      </rPr>
      <t>"Шаг в будущее"</t>
    </r>
  </si>
  <si>
    <r>
      <t xml:space="preserve">Содержание и обеспечение деятельности </t>
    </r>
    <r>
      <rPr>
        <b/>
        <i/>
        <u/>
        <sz val="8"/>
        <rFont val="Times New Roman"/>
        <family val="1"/>
        <charset val="204"/>
      </rPr>
      <t>МКУК ИКМ</t>
    </r>
  </si>
  <si>
    <t xml:space="preserve">Мойка а\м. промывка двигателя </t>
  </si>
  <si>
    <t>Обновление программы "Антивирус Касперского"</t>
  </si>
  <si>
    <t>Обновление программы 1С</t>
  </si>
  <si>
    <t>Курсы повышения квалификации, обучение на КП</t>
  </si>
  <si>
    <t>Увеличение стоимости мягкого инвентаря</t>
  </si>
  <si>
    <t xml:space="preserve">Курсы повышения квалификации, обучение на КП: </t>
  </si>
  <si>
    <t>Найм жилых помещений при служебных командировках</t>
  </si>
  <si>
    <t>Оплата проезда к месту служебной командировки</t>
  </si>
  <si>
    <t>Сопровождение сайта учреждения</t>
  </si>
  <si>
    <t>Комплектование книжных фондов (платные)</t>
  </si>
  <si>
    <t>Сопровождение системы КАМИС 5</t>
  </si>
  <si>
    <t>Програмно-техническое и информационное сопровождение сайта учреждения</t>
  </si>
  <si>
    <t>Подписка на периодическое издание "Усть-Катавская неделя"</t>
  </si>
  <si>
    <t xml:space="preserve">Земельный налог </t>
  </si>
  <si>
    <t>Услуги по обращению с ТКО</t>
  </si>
  <si>
    <t xml:space="preserve">Вывоз жидких бытовых отходов, </t>
  </si>
  <si>
    <t>Услуги по изготовлению свидетельств</t>
  </si>
  <si>
    <t>Муниципальное казённое учреждение культуры "Централизованная клубная система"</t>
  </si>
  <si>
    <t>Затратный метод (калькуляция)</t>
  </si>
  <si>
    <t>ИТОГО по МКУК ЦКС:</t>
  </si>
  <si>
    <t>Муниципальное казённое учреждение культуры "Историко-краеведческий музей"</t>
  </si>
  <si>
    <t>Техническое обслуживание комплекса технических средств охраны, систем, установок и средств пожарной автоматики</t>
  </si>
  <si>
    <t>Техническое обслуживание исправных и работоспособных установок аварийного освещения</t>
  </si>
  <si>
    <t>Ремонт и техническое обслуживание оборудования и систем противопожарной защиты (речевое оповещение)</t>
  </si>
  <si>
    <t>ИТОГО по МКУК ИКМ:</t>
  </si>
  <si>
    <t>Муниципальное казённое учреждение культуры "Централизованная библиотечная система"</t>
  </si>
  <si>
    <t>Центральная городская библиотека и филиал №6</t>
  </si>
  <si>
    <t>Локальная смета</t>
  </si>
  <si>
    <t>ИТОГО по МКУК ЦБС:</t>
  </si>
  <si>
    <t>ИТОГО ПО УЧРЕЖДЕНИЯМ КУЛЬТУРЫ:</t>
  </si>
  <si>
    <t>Муниципальное казённое учреждение дополнительного образования "Детская музыкальная школа"</t>
  </si>
  <si>
    <t>Ремонт и техническое обслуживание оборудования и систем противопожарной защиты, охранной сигнализации</t>
  </si>
  <si>
    <t>Техническое обслуживание и мониторинг объектов защиты с использованием ПАК "Стрелец-мониторинг"</t>
  </si>
  <si>
    <t>Ремонт и техническое обслуживание оборудования и систем противопожарной защиты (аварийное освещение)</t>
  </si>
  <si>
    <t>ИТОГО по МКУДО ДМШ:</t>
  </si>
  <si>
    <t>ВСЕГО по противопожарным мероприятиям:</t>
  </si>
  <si>
    <t>Дворец культуры им. Т.Я.Белоконева</t>
  </si>
  <si>
    <t>Гидравлическое испытание трубопроводов теплоснабжения на плотность и прочность, промывка системы отопления</t>
  </si>
  <si>
    <t>Городской дом культуры п.Паранино</t>
  </si>
  <si>
    <t>Здание по адресу МКР-3, 8-а</t>
  </si>
  <si>
    <t>Здание по адресу ул. Рабочая, 31</t>
  </si>
  <si>
    <t>ВСЕГО по энергосберегающим мероприятиям:</t>
  </si>
  <si>
    <t>225.303</t>
  </si>
  <si>
    <t>Техническое обслуживание системы видеонаблюдения</t>
  </si>
  <si>
    <t>Техническое обслуживание комплекса технических средств охраны (тревожная кнопка)</t>
  </si>
  <si>
    <t>Экстренный выезд наряда вневедомственной охраны (вызов тревожной кнопкой)</t>
  </si>
  <si>
    <t>Охрана объекта с помощью технических средств охраны (выход на пульт ОВО)</t>
  </si>
  <si>
    <t>Техническое обслуживание системы видеонаблюдения (2 здания)</t>
  </si>
  <si>
    <t>Экстренный выезд наряда вневедомственной охраны. Вызов тревожной кнопкой (2 здания)</t>
  </si>
  <si>
    <t>ВСЕГО по антитеррористическим мероприятиям:</t>
  </si>
  <si>
    <t>Техническое обслуживание АПС и СОУЭ 2 типа                                           (ГДК п.Паранино, ГДК п.Шубино, СДК с.Минка, СДК с.Тюбеляс, СДК д.Вергаза, Клуб п.Вязовая, ГДК им.Т.Я.Белоконева)</t>
  </si>
  <si>
    <t>6.1. ПРОТИВОПОЖАРНЫЕ МЕРОПРИЯТИЯ</t>
  </si>
  <si>
    <t>6.2. ЭНЕРГОСБЕРЕЖЕНИЕ</t>
  </si>
  <si>
    <t>6.3. РЕМОНТНЫЕ РАБОТЫ</t>
  </si>
  <si>
    <t>6.4. АНТИТЕРРОРИСТИЧЕСКАЯ БЕЗОПАСНОСТЬ</t>
  </si>
  <si>
    <t xml:space="preserve">Безопасность муниципальных учреждений культуры </t>
  </si>
  <si>
    <t>2.3</t>
  </si>
  <si>
    <t xml:space="preserve">Пособия за первые три дня временной нетрудоспособности </t>
  </si>
  <si>
    <t xml:space="preserve">налог на имущество, Земельный налог </t>
  </si>
  <si>
    <t xml:space="preserve">Заправка картриджей </t>
  </si>
  <si>
    <t>Обслуживание онлаин кассы</t>
  </si>
  <si>
    <t>Прочие материальные запасы</t>
  </si>
  <si>
    <t>Техническое обслуживание ключа SSL</t>
  </si>
  <si>
    <t xml:space="preserve">Преобр оргтехники( компьютер)                                                      </t>
  </si>
  <si>
    <t>Увеличен. стоимости строительных материалов</t>
  </si>
  <si>
    <t>Увеличен. стоимость мягкого инвентаря</t>
  </si>
  <si>
    <t>Прочие материальный запасы</t>
  </si>
  <si>
    <t>Ремонт автомобиля</t>
  </si>
  <si>
    <t>Обновление ключа безопасности на сайте</t>
  </si>
  <si>
    <t>Мягкий инвентарь</t>
  </si>
  <si>
    <t>Сопоставление рыночных цен</t>
  </si>
  <si>
    <t>Укрепление материально-технической базы</t>
  </si>
  <si>
    <t>Пособия за первые 3 дня времен. нетрудоспособн. за сч. средств работодателя</t>
  </si>
  <si>
    <t>Увеличение стоимости прочих материалов</t>
  </si>
  <si>
    <t>Увеличен. стоимости прочих материалов</t>
  </si>
  <si>
    <t>ВСЕГО по мероприятиям на ремонт:</t>
  </si>
  <si>
    <t>Клуб Железнодорожников п.Вязовая</t>
  </si>
  <si>
    <t>Курсы повышения квалификации</t>
  </si>
  <si>
    <t>6.5. УКРЕПЛЕНИЕ МАТЕРИАЛЬНО-ТЕХНИЧЕСКОЙ БАЗЫ</t>
  </si>
  <si>
    <t>Техническое обслуживание системы охранно-тревожной сгнализации</t>
  </si>
  <si>
    <t>Городская Детская библиотека (центр)</t>
  </si>
  <si>
    <t xml:space="preserve">Страхование а\м </t>
  </si>
  <si>
    <t>Увеличение стоимости лекарственных препаратов и материалов</t>
  </si>
  <si>
    <t>Приобретение автомобильной аптечки</t>
  </si>
  <si>
    <t>Прочие основные средства</t>
  </si>
  <si>
    <t>Увеличение стоимости строительных материалов</t>
  </si>
  <si>
    <t>Подписка на периодитеские издания на 2 полугодия</t>
  </si>
  <si>
    <t>Обучение по первой доврачебной помощи</t>
  </si>
  <si>
    <t>Техническое обслуживание модуля электронной записи</t>
  </si>
  <si>
    <t>Техническое обслуживание диспетчера обращений граждан</t>
  </si>
  <si>
    <t>Оказание услуг по выполнению програмно-технического сопровождения сайта</t>
  </si>
  <si>
    <t>реквизит</t>
  </si>
  <si>
    <t>Премьера спектакля Народного театра</t>
  </si>
  <si>
    <t>Пошив костюмов</t>
  </si>
  <si>
    <t>Расходные материалы для цветного принтера</t>
  </si>
  <si>
    <r>
      <t xml:space="preserve">Областной видеоконкурс </t>
    </r>
    <r>
      <rPr>
        <b/>
        <sz val="10"/>
        <rFont val="Times New Roman"/>
        <family val="1"/>
        <charset val="204"/>
      </rPr>
      <t>"Новогодний фейерверк"</t>
    </r>
  </si>
  <si>
    <t>расходные материалы на инструменты</t>
  </si>
  <si>
    <t>Приобретение материалов для реквизита</t>
  </si>
  <si>
    <t>расходные материалы для реквизита</t>
  </si>
  <si>
    <t>3.3</t>
  </si>
  <si>
    <r>
      <t xml:space="preserve">Укрепление материально-технической базы  </t>
    </r>
    <r>
      <rPr>
        <b/>
        <u/>
        <sz val="8"/>
        <rFont val="Times New Roman"/>
        <family val="1"/>
        <charset val="204"/>
      </rPr>
      <t>МКУК ЦБС</t>
    </r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</si>
  <si>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</si>
  <si>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 xml:space="preserve">Модернизация библиотек в части комплектования книжных фондов </t>
  </si>
  <si>
    <t xml:space="preserve">Сопоставление рыночных цен </t>
  </si>
  <si>
    <t>Приобретение техники</t>
  </si>
  <si>
    <t>Приобретение основных средств</t>
  </si>
  <si>
    <t>Канцелярские и хоз.-е</t>
  </si>
  <si>
    <t>нояб</t>
  </si>
  <si>
    <t>2</t>
  </si>
  <si>
    <t>Мероприятия в сфере культуры</t>
  </si>
  <si>
    <t>в теч.года</t>
  </si>
  <si>
    <t xml:space="preserve">Генерация ключа ЭП </t>
  </si>
  <si>
    <t>Технической обслуживание и диагностикаа\м</t>
  </si>
  <si>
    <t>День знаний</t>
  </si>
  <si>
    <t>Конкурсно-игровые программы, в рамках акций "Библионочь" и Библиосумерки"</t>
  </si>
  <si>
    <t>ремонт картриджа</t>
  </si>
  <si>
    <t>Приобретение экспонатов</t>
  </si>
  <si>
    <t>Увеличение стоимости мягкого инвентара</t>
  </si>
  <si>
    <t>Международная акция                                                         "Ночь в музее"</t>
  </si>
  <si>
    <t>_</t>
  </si>
  <si>
    <t>Замена фискального накопителя онлайн-кассы</t>
  </si>
  <si>
    <t xml:space="preserve">Дератизация помещений </t>
  </si>
  <si>
    <t>реквизит и  декорации</t>
  </si>
  <si>
    <t>февраль</t>
  </si>
  <si>
    <t>Праздник самовара</t>
  </si>
  <si>
    <r>
      <t xml:space="preserve">Городская церемония награждения </t>
    </r>
    <r>
      <rPr>
        <b/>
        <sz val="10"/>
        <rFont val="Times New Roman"/>
        <family val="1"/>
        <charset val="204"/>
      </rPr>
      <t>"Блеск поколения"</t>
    </r>
  </si>
  <si>
    <t>День Победы. Праздничные мероприятия, посвященные Дню ВОВ</t>
  </si>
  <si>
    <t>Дни села</t>
  </si>
  <si>
    <r>
      <t xml:space="preserve">Мероприятия в рамках празднования </t>
    </r>
    <r>
      <rPr>
        <b/>
        <sz val="10"/>
        <rFont val="Times New Roman"/>
        <family val="1"/>
        <charset val="204"/>
      </rPr>
      <t>Дня города</t>
    </r>
  </si>
  <si>
    <t>Приобретение костюмов</t>
  </si>
  <si>
    <t>2кв.</t>
  </si>
  <si>
    <t>Региональн.фест.традиц творчества  тюркских народов "Уралым"</t>
  </si>
  <si>
    <r>
      <t xml:space="preserve">Международный фестиваль-конкурс национальной, народной песни </t>
    </r>
    <r>
      <rPr>
        <b/>
        <sz val="10"/>
        <rFont val="Times New Roman"/>
        <family val="1"/>
        <charset val="204"/>
      </rPr>
      <t>«Пою моё Отечество»</t>
    </r>
  </si>
  <si>
    <t>419 08 01 16230 30501 244 000  020 0</t>
  </si>
  <si>
    <t>Награждение лучшей детской самодеятельности</t>
  </si>
  <si>
    <t xml:space="preserve">Праздничний концерт </t>
  </si>
  <si>
    <t>Праздничные мероприятия к юбилею клубных формирований</t>
  </si>
  <si>
    <r>
      <rPr>
        <sz val="9.5"/>
        <rFont val="Times New Roman"/>
        <family val="1"/>
        <charset val="204"/>
      </rPr>
      <t>Областной фестивальэстр. оркестров</t>
    </r>
    <r>
      <rPr>
        <sz val="10"/>
        <rFont val="Times New Roman"/>
        <family val="1"/>
        <charset val="204"/>
      </rPr>
      <t xml:space="preserve">                                                            </t>
    </r>
    <r>
      <rPr>
        <b/>
        <sz val="10"/>
        <rFont val="Times New Roman"/>
        <family val="1"/>
        <charset val="204"/>
      </rPr>
      <t xml:space="preserve"> "Песни юности нашей"</t>
    </r>
  </si>
  <si>
    <t>Орг. Взнос</t>
  </si>
  <si>
    <t>Областной фестиваль национальных культур "Соцветие Дружное Урала"</t>
  </si>
  <si>
    <t>Итого за год по разделу 2</t>
  </si>
  <si>
    <t>Интернет ПАО Ростелеком (Паранино)</t>
  </si>
  <si>
    <t xml:space="preserve">Услуги  связи ООО "Т2 Мобайл" (Шубино) </t>
  </si>
  <si>
    <t xml:space="preserve">Телематический услуги связи ПАО Ростелеком(с.Минка). </t>
  </si>
  <si>
    <t>Интернет ИС Телеком (с.Тюбеляс, Вязовая)</t>
  </si>
  <si>
    <t>Холодное водоснабжение Водоотведение</t>
  </si>
  <si>
    <t>Дератизация и дезинсекция помещений. Тариф 5000,00 х2</t>
  </si>
  <si>
    <t xml:space="preserve">Мероприятия, посвящённые Неделе детской и юношеской книги. Конкурсно-игровая программа "Да здравствует, Книжкина неделя!"  </t>
  </si>
  <si>
    <t>Всероссийская акция "Бегущая книга"</t>
  </si>
  <si>
    <t>авг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</si>
  <si>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МКУК ИКМ</t>
    </r>
  </si>
  <si>
    <t>Холодное водоснабжение. Водоотведение</t>
  </si>
  <si>
    <t>Сельский дом культуры с. Минка</t>
  </si>
  <si>
    <t>Техническое обслуживание исправных и работоспособных установок системы АПС (ЦГБ и ф.№6, ДБ, ф.№1, ф.№2, ф.№5, ф.№8)</t>
  </si>
  <si>
    <t>Клуб Железнодрожников п. Вязовая</t>
  </si>
  <si>
    <t>фонд заработной платы по должностному окладу в год с учктом компенсационных и стимулирующих выплат</t>
  </si>
  <si>
    <t>Обучение по электробезопасности</t>
  </si>
  <si>
    <t>2.1</t>
  </si>
  <si>
    <r>
      <t xml:space="preserve">Содержание и обеспечение деятельности  </t>
    </r>
    <r>
      <rPr>
        <b/>
        <u/>
        <sz val="8"/>
        <rFont val="Times New Roman"/>
        <family val="1"/>
        <charset val="204"/>
      </rPr>
      <t>МКУК ЦКС</t>
    </r>
  </si>
  <si>
    <t>2.1.1.           Доп.ФК 000-0</t>
  </si>
  <si>
    <t xml:space="preserve">Теплоснабжение </t>
  </si>
  <si>
    <t>Сбор и вывоз тко</t>
  </si>
  <si>
    <t>Откачка ЖБО (п.Вязовая)</t>
  </si>
  <si>
    <t>Арендная плата за пользование имущ</t>
  </si>
  <si>
    <t>Аккарицидная обработка (4500,00 х2)</t>
  </si>
  <si>
    <t xml:space="preserve">Дератизация </t>
  </si>
  <si>
    <t xml:space="preserve">Техническое обслуживание а\м </t>
  </si>
  <si>
    <t xml:space="preserve">Оплата проезда к месту командировки:                                                                                      </t>
  </si>
  <si>
    <t>Програмно-техническое сопровождение сайта</t>
  </si>
  <si>
    <t>Защита персональных данных сайта</t>
  </si>
  <si>
    <t>Обновление программы ПК РИК</t>
  </si>
  <si>
    <t>Оплата механику по договору</t>
  </si>
  <si>
    <t>Страхование автобуса</t>
  </si>
  <si>
    <t>Страхование КАМАЗ</t>
  </si>
  <si>
    <t>Страхование пассажиров</t>
  </si>
  <si>
    <t>Приобретение ГМС</t>
  </si>
  <si>
    <t>Увеличение стиомости строительных материалов</t>
  </si>
  <si>
    <t>Увеличение стоимости прочих оборотных запасов</t>
  </si>
  <si>
    <t>Земельный налог Налог на имущество</t>
  </si>
  <si>
    <r>
      <t>Содержание и обеспечение деятельности</t>
    </r>
    <r>
      <rPr>
        <b/>
        <i/>
        <u/>
        <sz val="8"/>
        <rFont val="Times New Roman"/>
        <family val="1"/>
        <charset val="204"/>
      </rPr>
      <t>МКУК ЦКС</t>
    </r>
  </si>
  <si>
    <t>2.1.2  ДОП ФК  500-406</t>
  </si>
  <si>
    <t>Заработная плата</t>
  </si>
  <si>
    <t xml:space="preserve"> ФОТ * 30,2%</t>
  </si>
  <si>
    <t>Откачка ЖБО клуба п.Вязовая</t>
  </si>
  <si>
    <t>Очистка крыши от снега</t>
  </si>
  <si>
    <t>Заправка картриджей</t>
  </si>
  <si>
    <t>Замена фискального накопителя в регистраторе</t>
  </si>
  <si>
    <t>Прочие работы, услуги</t>
  </si>
  <si>
    <t>Преобретение принтеров для сельских ДК</t>
  </si>
  <si>
    <t>Содержание и  обеспечение  деятельности МКУК ЦКС</t>
  </si>
  <si>
    <r>
      <t xml:space="preserve">Укрепление материально-технической базы.  </t>
    </r>
    <r>
      <rPr>
        <b/>
        <u/>
        <sz val="8"/>
        <rFont val="Times New Roman"/>
        <family val="1"/>
        <charset val="204"/>
      </rPr>
      <t>МКУК ЦКС</t>
    </r>
  </si>
  <si>
    <t>Средства бытовой химии</t>
  </si>
  <si>
    <t>Тематические мастер-классы</t>
  </si>
  <si>
    <t xml:space="preserve">Всероссийская акция "Ночь скусств" </t>
  </si>
  <si>
    <t>теплоснабжение</t>
  </si>
  <si>
    <t>Мойка автобуса</t>
  </si>
  <si>
    <t>Приобретение фото, видео оборудования</t>
  </si>
  <si>
    <t>Замена фискального накопителя</t>
  </si>
  <si>
    <t>4.3</t>
  </si>
  <si>
    <t>419 08 01 16230 30501 244 500 406</t>
  </si>
  <si>
    <t>Областной телевизионный конкурс "Марафон талантов" (зональный  тур, финал)</t>
  </si>
  <si>
    <t>Лицензия на исп. ПК "Касса"</t>
  </si>
  <si>
    <t xml:space="preserve">Холодное водоснабжение, водоотведение </t>
  </si>
  <si>
    <t>Ежедневный предрейсовый осмотр водителя</t>
  </si>
  <si>
    <t>Агентское вознаграждение</t>
  </si>
  <si>
    <t>Арендная плата за прокат фильмов</t>
  </si>
  <si>
    <t>Увеличение стоимости строит материалов</t>
  </si>
  <si>
    <t xml:space="preserve">День пожилого человека </t>
  </si>
  <si>
    <t>Транспорьные услуги</t>
  </si>
  <si>
    <t>Костюмы</t>
  </si>
  <si>
    <t>419 08 01 16230 30502 244 000 020 0</t>
  </si>
  <si>
    <t>Приобретение оргтехники (принтер)</t>
  </si>
  <si>
    <t>День поселка Вязовая</t>
  </si>
  <si>
    <t>Предост. доступа к информ система (к сети интернет)</t>
  </si>
  <si>
    <t>Семинары</t>
  </si>
  <si>
    <t>Обучение по охране труда</t>
  </si>
  <si>
    <t>В целом по программе "Поддержка и развитие культуры в Усть-Катавском городском округе на 2026-2028 гг."</t>
  </si>
  <si>
    <t>Абонентская плата за местные телеф. Соединения</t>
  </si>
  <si>
    <t>Предоставление доступа к услуге "Виртуальная АТС" (Минка) 400,00 руб/мес.</t>
  </si>
  <si>
    <t>Предост. доступа к информационным система (к сети интернет) ООО Астра. Тариф 6000</t>
  </si>
  <si>
    <t>225.308</t>
  </si>
  <si>
    <t>Комплектование книжного фонда библиотеки-филиала ГДБ, согласно условиям создания модельной библиотеки</t>
  </si>
  <si>
    <t>Оплата за пересылку почтовой корреспонденции</t>
  </si>
  <si>
    <t>Абонентская плата за местн.телеф.соединения</t>
  </si>
  <si>
    <t>Прочие расходные материалы</t>
  </si>
  <si>
    <r>
      <t xml:space="preserve">Городской конкурс исполнителей                                                                        на народных инструментах, посвящённый памяти                                                      Заслуженного работника культуры </t>
    </r>
    <r>
      <rPr>
        <b/>
        <sz val="10"/>
        <rFont val="Times New Roman"/>
        <family val="1"/>
        <charset val="204"/>
      </rPr>
      <t>им.Ю.В.Черепанова</t>
    </r>
  </si>
  <si>
    <t xml:space="preserve">3 место ср.гр. 3*300,00=900,00  </t>
  </si>
  <si>
    <t xml:space="preserve">1 место-2 шт.(2 кл.)*500,00=1000,00   </t>
  </si>
  <si>
    <t>2 место-2 шт.(2 кл.)*400,00=800,00</t>
  </si>
  <si>
    <t>3 место-2 шт.(2 кл.)*300,00=600,00</t>
  </si>
  <si>
    <t xml:space="preserve">1 место-2 шт.(3 кл.)*500,00=1000,00   </t>
  </si>
  <si>
    <t>2 место-2 шт.(3 кл.)*400,00=800,00</t>
  </si>
  <si>
    <t>3 место-2 шт.(3 кл.)*300,00=600,00</t>
  </si>
  <si>
    <t>1 место -2 шт.(4 кл.)*500,00=1000,00</t>
  </si>
  <si>
    <t>2 место - 2 шт.(4 кл.)*400,00=800,00</t>
  </si>
  <si>
    <t>3 место -2 шт.(4 кл.)*300,00=600,00</t>
  </si>
  <si>
    <t>2 место -2 шт.(5 кл.)*400,00=800,00</t>
  </si>
  <si>
    <t>3 место -2 шт.(5 кл.)*300,00=600,00</t>
  </si>
  <si>
    <t>1 место - 1 шт.(6 кл.)*500,00=500,00</t>
  </si>
  <si>
    <t>2 место - 2 шт.(6 кл.)*400,00=800,00</t>
  </si>
  <si>
    <t>3 место - 2 шт.(6 кл.)*300,00=600,00</t>
  </si>
  <si>
    <t>1 место - 1 шт.(7 кл.)*500,00=500,00</t>
  </si>
  <si>
    <t>2 место - 1 шт.(7 кл.)*400,00=400,00</t>
  </si>
  <si>
    <t>3 место - 1 шт.(7 кл.)*300,00=300,00</t>
  </si>
  <si>
    <t>1 место - 1 шт.(8 кл.)*500,00=500,00</t>
  </si>
  <si>
    <t>2 место - 1 шт.(8 кл.)*400,00=400,00</t>
  </si>
  <si>
    <t>3 место - 1 шт.(8 кл.)*300,00=300,00</t>
  </si>
  <si>
    <t>Поощрит.призы 30 шт.х150,00=4500,00</t>
  </si>
  <si>
    <t>Грамоты, благодарственные 30шт*70=2100,00</t>
  </si>
  <si>
    <t>1 место -1 шт.(5 кл.)*500,00=50000,00</t>
  </si>
  <si>
    <t xml:space="preserve">грамоты за участие 58*70,00=4060,00  </t>
  </si>
  <si>
    <t xml:space="preserve">1 место мл.гр. 3х500=1500,00 </t>
  </si>
  <si>
    <t>2 место мл.гр. 3*400,00=1200,00</t>
  </si>
  <si>
    <t>3 место мл.гр. 3*300,00=900,00</t>
  </si>
  <si>
    <t xml:space="preserve">1 место ср.гр. 3*600=1800,00 </t>
  </si>
  <si>
    <t>2 место ср.гр. 3*400=1200,00</t>
  </si>
  <si>
    <t>1 место ст.гр. 4*800=3200,00</t>
  </si>
  <si>
    <t xml:space="preserve">2 место ст.гр. 5*500,00=2500,00 </t>
  </si>
  <si>
    <t>3 место ст.гр. 3*400,00=1200,00</t>
  </si>
  <si>
    <t>календари  35*44,00=1540,00</t>
  </si>
  <si>
    <t>Рождественские колядки</t>
  </si>
  <si>
    <t>Мероприятия в рамках празднования дня Победы в Великой отечественной войне                                            1941-1945 гг.</t>
  </si>
  <si>
    <t xml:space="preserve">Цикл мероприятий в рамках летних школьных лагерей </t>
  </si>
  <si>
    <t>Канцелярские и хоз.-е:     фотобумага, фурнитура</t>
  </si>
  <si>
    <t xml:space="preserve">Канцелярские и хоз.-е: фотобумага, фурнитура     </t>
  </si>
  <si>
    <t xml:space="preserve">Канцелярские и хоз.-е:  фотобумага, фурнитура                                   </t>
  </si>
  <si>
    <t xml:space="preserve">Канцелярские и хоз.-е: фотобумага, фурнитура                                     </t>
  </si>
  <si>
    <t xml:space="preserve">Канцелярские и хоз.-е: бумага, фотобумага   </t>
  </si>
  <si>
    <t>Мероприятия, посвященные празднованию Дня города</t>
  </si>
  <si>
    <t>1. Создание условий д/повышен. кач.-ва предоставл. Услуг</t>
  </si>
  <si>
    <t>сент</t>
  </si>
  <si>
    <t>"Знакомство с музеем" мероприятие для начальных классов</t>
  </si>
  <si>
    <t xml:space="preserve">Канцелярские и хоз.-е: фурнитура                                      </t>
  </si>
  <si>
    <t>ф.№1,2,3,4,5,6,8, ЦГБ-по1000,00</t>
  </si>
  <si>
    <t>Конкурсная программа посв.Дню Пушкина "Пушкинский венок"</t>
  </si>
  <si>
    <t>Фестиваль "Большая семья"</t>
  </si>
  <si>
    <t>Конкурсн.программа, посвящ.юбилею, ЦГБ,ф.№6</t>
  </si>
  <si>
    <t>Интеллектуальная игра "Игры разума"</t>
  </si>
  <si>
    <t>Творческие встречи с любителями ИЗО</t>
  </si>
  <si>
    <t xml:space="preserve">Творчесские мастер-классы </t>
  </si>
  <si>
    <t>Государственные календарные праздники в клубах МКУК ЦКС."</t>
  </si>
  <si>
    <t>5.</t>
  </si>
  <si>
    <t>Концерт народного творчества</t>
  </si>
  <si>
    <r>
      <rPr>
        <sz val="8"/>
        <rFont val="Times New Roman"/>
        <family val="1"/>
        <charset val="204"/>
      </rPr>
      <t xml:space="preserve">Всероссийский театральный фестиваль </t>
    </r>
    <r>
      <rPr>
        <b/>
        <sz val="8"/>
        <rFont val="Times New Roman"/>
        <family val="1"/>
        <charset val="204"/>
      </rPr>
      <t>"Первые шаги"</t>
    </r>
  </si>
  <si>
    <t>Областной театральный фестиваль "Театральная весна"</t>
  </si>
  <si>
    <t>Областной конкурс юных исполнителей народной песни "Истоки"</t>
  </si>
  <si>
    <t>Премьера спектакля молодежной студии Народного театра</t>
  </si>
  <si>
    <t xml:space="preserve">Премьера спектакля кукольного театра </t>
  </si>
  <si>
    <t>Праздник танца</t>
  </si>
  <si>
    <r>
      <t xml:space="preserve">Областной конкурс исполнителей академического и народного пения </t>
    </r>
    <r>
      <rPr>
        <b/>
        <sz val="10"/>
        <rFont val="Times New Roman"/>
        <family val="1"/>
        <charset val="204"/>
      </rPr>
      <t>"Серебряные голоса"</t>
    </r>
  </si>
  <si>
    <t>доставка жюри</t>
  </si>
  <si>
    <t>договор жюри</t>
  </si>
  <si>
    <t>канцелярия, реквизит</t>
  </si>
  <si>
    <t>призы</t>
  </si>
  <si>
    <t>"Праздник детства", в рамках дня защиты детей в клубах МКУК ЦКС</t>
  </si>
  <si>
    <t>Городской театральный конкурс                           "Со страниц учебников на сцену"</t>
  </si>
  <si>
    <t>Конкурсно-игровые детские программы</t>
  </si>
  <si>
    <t>продукты питания</t>
  </si>
  <si>
    <t>Денежные призы</t>
  </si>
  <si>
    <t>Конкурс "Лучше всех" п.Шубино</t>
  </si>
  <si>
    <t xml:space="preserve">Приобретение призов:     </t>
  </si>
  <si>
    <t>Фестиваль свободного творчества "Свежий ветер"</t>
  </si>
  <si>
    <t>Банеры, шатры</t>
  </si>
  <si>
    <t>Областной фестиваль "Поет Земля Уральская"</t>
  </si>
  <si>
    <t>Обл фест.эстрад-джаз.оркестров  "Город играет джаз"</t>
  </si>
  <si>
    <t>Областной фестиваль хореографических коллектив</t>
  </si>
  <si>
    <t xml:space="preserve">Детские игровые программы </t>
  </si>
  <si>
    <t>Городской конкурс "4 с хвостиком"</t>
  </si>
  <si>
    <t>Ночь кино</t>
  </si>
  <si>
    <r>
      <t xml:space="preserve">Областной фестиваль детской песни </t>
    </r>
    <r>
      <rPr>
        <b/>
        <sz val="9"/>
        <rFont val="Times New Roman"/>
        <family val="1"/>
        <charset val="204"/>
      </rPr>
      <t>"Звонкие блестки Южного Урала"</t>
    </r>
  </si>
  <si>
    <t xml:space="preserve">Премьера спектакля театра "Апельсин" </t>
  </si>
  <si>
    <t>Областн.конкурс мастеров разговорн жанра "Балясина"</t>
  </si>
  <si>
    <t>День матери</t>
  </si>
  <si>
    <t>ноябрь</t>
  </si>
  <si>
    <t>Детский новогодний спектакль</t>
  </si>
  <si>
    <t>Елка для сомодеятельности</t>
  </si>
  <si>
    <t>Фестиваль-конкурс  народной культуры "Этно-style"</t>
  </si>
  <si>
    <t>Областной фестиваль любительских театров кукол «Уральская кукляндия»</t>
  </si>
  <si>
    <r>
      <t>Всегоссийский конкурс современной хареографии и эстрадного танца</t>
    </r>
    <r>
      <rPr>
        <b/>
        <sz val="10"/>
        <rFont val="Times New Roman"/>
        <family val="1"/>
        <charset val="204"/>
      </rPr>
      <t>"Евразия-шанс"</t>
    </r>
  </si>
  <si>
    <t xml:space="preserve">Абонентская и повременнаяплата за использование линии связи </t>
  </si>
  <si>
    <t>Прочие материальные запасы (системный блок)</t>
  </si>
  <si>
    <t>Услуги терминала на оплату расходов ТО</t>
  </si>
  <si>
    <t>Оплата за семинары</t>
  </si>
  <si>
    <t>Услуги спецтехники по очистке площади ДК</t>
  </si>
  <si>
    <t>Запасные части</t>
  </si>
  <si>
    <t>Программное обеспечение "Бокс-Офиском"</t>
  </si>
  <si>
    <t>Тех.поддержка прогр.обеспечения "Бокс-Офиском"</t>
  </si>
  <si>
    <t>Прочие материальные запасы (системн блок)</t>
  </si>
  <si>
    <t>Моика автоклуба</t>
  </si>
  <si>
    <t>Шиномонтаж автоклуба</t>
  </si>
  <si>
    <t>Тех. Обслуживание, диагностика кинопроектора</t>
  </si>
  <si>
    <t>Оплата за ежедн.предрейсовый осмотр медиком</t>
  </si>
  <si>
    <t>Оплата за ежедн.предрейсовый осмотр механиком</t>
  </si>
  <si>
    <t>Преобретение звуковой колонки для кинозала</t>
  </si>
  <si>
    <t>Преобретение дыммашина вертикального исполнения</t>
  </si>
  <si>
    <t>Проверка внутреннего пожарного водопровода (2 раза в год)</t>
  </si>
  <si>
    <t>Филиал №2 (библиотека п.Вязовая)</t>
  </si>
  <si>
    <t>Филиал №5 (библиотека с.Тюбеляс)</t>
  </si>
  <si>
    <t>Филиал №8 (библиотека п.Паранино)</t>
  </si>
  <si>
    <t>Калькуляция</t>
  </si>
  <si>
    <t>Техническое обслуживание системы охранно-тревожной сигнализации</t>
  </si>
  <si>
    <t>"Поддержка и развитие культуры в Усть-Катавском городском округе" на 2027 год</t>
  </si>
  <si>
    <t>В целом по подпрограмме "Обеспечение создания культурной среды в Усть-Катавском городском округе" на 2027г.</t>
  </si>
  <si>
    <t>В целом по подпрограмме "Поддержка и развитие культурно-досуговой деятельности в Усть-Катавском городском округе" на 2027 г.</t>
  </si>
  <si>
    <t>В целом по подпрограмме "Совершенствование организации библиотечного обслуживания в Усть-Катавском городском округе" на 2027 г.</t>
  </si>
  <si>
    <t>В целом по подпрограмме "Поддержка и развитие музейного дела в Усть-Катавском городском округе" на 2027г.</t>
  </si>
  <si>
    <t>В целом по подпрограмме "Поддержка и развитие дополнительного образования в Усть-Катавском городском округе" на 2027г.</t>
  </si>
  <si>
    <t>В целом по подпрограмме "Безопасность муниципальных учреждений культуры в Усть-Катавском городском округе" на 2027 г.</t>
  </si>
  <si>
    <t>Обслуживание и тех.поддержка эл. подписи</t>
  </si>
  <si>
    <t xml:space="preserve">Всероссийский Бажовский </t>
  </si>
  <si>
    <t>В целом по Подпрограмме на 2027 год</t>
  </si>
  <si>
    <t>Монтаж системы противопожарной защиты</t>
  </si>
  <si>
    <t>Филиал №1 (библиотека п. Шубино)</t>
  </si>
  <si>
    <t>Капитальный ремонт библиотеки</t>
  </si>
  <si>
    <t>Разработка сметной документации на капитальный ремонт библиотеки</t>
  </si>
  <si>
    <r>
      <t>Ремонт и техническое обслуживание СКУД</t>
    </r>
    <r>
      <rPr>
        <sz val="9"/>
        <rFont val="Times New Roman"/>
        <family val="1"/>
        <charset val="204"/>
      </rPr>
      <t xml:space="preserve"> (2 здания)</t>
    </r>
  </si>
  <si>
    <t>ВСЕГО по мероприятиям на укрепление материально-технической базы</t>
  </si>
  <si>
    <r>
      <rPr>
        <b/>
        <sz val="12"/>
        <rFont val="Times New Roman"/>
        <family val="1"/>
        <charset val="204"/>
      </rPr>
      <t xml:space="preserve">ПРИЛОЖЕНИЕ 13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_____________ № _____                                                                                                            </t>
    </r>
  </si>
  <si>
    <t>Представительские расходы: букеты (20шт.*500,00руб.)</t>
  </si>
  <si>
    <t>Венки для возложения (1шт*5000,00руб.)</t>
  </si>
  <si>
    <t>уборка площади ДК</t>
  </si>
  <si>
    <t xml:space="preserve">Найм жилых помещений при служебн.командировк. </t>
  </si>
  <si>
    <t>Приобретение оргтехники (компьютер)</t>
  </si>
  <si>
    <t>Приобретение основных средств (принетр)</t>
  </si>
  <si>
    <t xml:space="preserve">Приобретение оргтехники </t>
  </si>
  <si>
    <t>Проиобретение мебели</t>
  </si>
  <si>
    <t>Приобр мебели</t>
  </si>
  <si>
    <t>Начисления на выплаты по опл.труда руководящ.работн. 1946185,00(в т.ч.266 -пособия за первые 3 дня врем.нетрудосп.(20000,00руб.))*30,2%</t>
  </si>
  <si>
    <t>Начисления на выплаты по опл.труда педагогич.работн.15564360,00(в т.ч. 266 - пособия за первые 3 дня врем.нетрудосп.(100000,00руб.))*30,2%</t>
  </si>
  <si>
    <t>Начисления на выплаты по опл.труда проч.персонала 6426180,00(в т.ч. 266 - пособия за первые 3 дня врем.нетрудосп. (20000,00 руб.))*30,2%</t>
  </si>
  <si>
    <t>Начисления на выплаты (39039596,13 (в т.ч. 266 - пособия за первые 3 дня врем.нетрудосп.(100000,00 руб.))*30,2%</t>
  </si>
  <si>
    <t>Начисления на выплаты по опл.труда (16430986,00+110000,00 (в т.ч. 266 - пособия за первые 3 дня врем.нетрудосп. (11000,00 руб.)) *30,2%</t>
  </si>
  <si>
    <t>Начисления на выплаты по опл.труда 4216330,00*30,2%</t>
  </si>
  <si>
    <t>начисления на выплаты по оплате труда (22510986,00+171000,00(в т.ч. 266 - пособия за первые 3 дня врем.нетрудосп.(171000,00 руб.))*30,2%)</t>
  </si>
  <si>
    <t>225</t>
  </si>
  <si>
    <t xml:space="preserve">Достижение индикатива (основные работники по среднесписочной численности) 54055,51 руб. * 55,25 (ед.)*12 мес. = 35838803,13 *9,2% рост индиктивного показателя (за вычетом пособия за первые 3 дня врем.нетрудосп.(100000,00 руб.) (266)) </t>
  </si>
  <si>
    <t>Достижение индикатива 54055,51 руб. * 25,5 (ед., штатн.числ.)*12 мес. = 16540986,00 руб (за вычетом пособия за первые 3 дня врем.нетрудосп. (11000,00 руб.) (266))</t>
  </si>
  <si>
    <t>Достижение индикатива 54055,51 руб. * 6,5 (ед., штатн.числ.)*12 мес. = 4216329,78 руб (за вычетом пособия за первые 3 дня врем.нетрудосп. (25000,00 руб.) (266))</t>
  </si>
  <si>
    <t>Фонд заработной платы по должностному окладу в год руководящих работников с учетом компенсационными и стимулирующими выплатами.1946185,00. (за вычетом пособия за первые 3 дня врем.нетрудосп. (20000,00 руб.) (266))</t>
  </si>
  <si>
    <t>Фонд заработной платы по должностному окладу в год прочего персонала с учетом компенсационными и стимулирующими выплатами.6426180,00. (за вычетом пособия за первые 3 дня врем.нетрудосп. (20000,00 руб.) (266))</t>
  </si>
  <si>
    <t>Фонд заработной платы по должностному окладу в год педагогических работников. Достижение индикатива 51881,20 руб. * 25 (ед., штатн.числ.)*12 мес. = 15564360,00 руб (за вычетом пособия за первые 3 дня врем. нетрудосп. (100000,00руб.) (266))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</si>
</sst>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\ _₽"/>
    <numFmt numFmtId="165" formatCode="0.000"/>
    <numFmt numFmtId="166" formatCode="0;[Red]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.5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rgb="FFCC00CC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Calibri"/>
      <family val="2"/>
      <charset val="204"/>
      <scheme val="minor"/>
    </font>
    <font>
      <b/>
      <i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u/>
      <sz val="7"/>
      <name val="Times New Roman"/>
      <family val="1"/>
      <charset val="204"/>
    </font>
    <font>
      <sz val="7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5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u/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36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56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5.5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5.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</cellStyleXfs>
  <cellXfs count="2179">
    <xf numFmtId="0" fontId="0" fillId="0" borderId="0" xfId="0"/>
    <xf numFmtId="0" fontId="5" fillId="0" borderId="0" xfId="0" applyFont="1"/>
    <xf numFmtId="4" fontId="2" fillId="0" borderId="15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3" fillId="0" borderId="26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2" fontId="2" fillId="0" borderId="23" xfId="0" applyNumberFormat="1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2" fontId="3" fillId="3" borderId="15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4" fontId="2" fillId="0" borderId="2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center" vertical="top"/>
    </xf>
    <xf numFmtId="4" fontId="3" fillId="0" borderId="22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3" fillId="0" borderId="24" xfId="0" applyNumberFormat="1" applyFont="1" applyBorder="1" applyAlignment="1">
      <alignment horizontal="center" vertical="top"/>
    </xf>
    <xf numFmtId="4" fontId="3" fillId="0" borderId="4" xfId="0" applyNumberFormat="1" applyFont="1" applyBorder="1" applyAlignment="1">
      <alignment horizontal="center" vertical="top"/>
    </xf>
    <xf numFmtId="4" fontId="3" fillId="0" borderId="14" xfId="0" applyNumberFormat="1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center" vertical="top"/>
    </xf>
    <xf numFmtId="0" fontId="2" fillId="3" borderId="4" xfId="0" applyFont="1" applyFill="1" applyBorder="1" applyAlignment="1">
      <alignment vertical="top"/>
    </xf>
    <xf numFmtId="0" fontId="3" fillId="3" borderId="19" xfId="0" applyFont="1" applyFill="1" applyBorder="1" applyAlignment="1">
      <alignment horizontal="center" vertical="top"/>
    </xf>
    <xf numFmtId="4" fontId="3" fillId="3" borderId="24" xfId="0" applyNumberFormat="1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4" fontId="3" fillId="3" borderId="4" xfId="0" applyNumberFormat="1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/>
    </xf>
    <xf numFmtId="4" fontId="2" fillId="0" borderId="7" xfId="0" applyNumberFormat="1" applyFont="1" applyBorder="1" applyAlignment="1">
      <alignment horizontal="center" vertical="top"/>
    </xf>
    <xf numFmtId="0" fontId="2" fillId="3" borderId="2" xfId="0" applyFont="1" applyFill="1" applyBorder="1" applyAlignment="1">
      <alignment vertical="top"/>
    </xf>
    <xf numFmtId="4" fontId="3" fillId="3" borderId="23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vertical="top"/>
    </xf>
    <xf numFmtId="0" fontId="2" fillId="4" borderId="4" xfId="0" applyFont="1" applyFill="1" applyBorder="1" applyAlignment="1">
      <alignment vertical="top"/>
    </xf>
    <xf numFmtId="0" fontId="3" fillId="4" borderId="19" xfId="0" applyFont="1" applyFill="1" applyBorder="1" applyAlignment="1">
      <alignment horizontal="center" vertical="top"/>
    </xf>
    <xf numFmtId="0" fontId="3" fillId="4" borderId="15" xfId="0" applyFont="1" applyFill="1" applyBorder="1" applyAlignment="1">
      <alignment horizontal="center" vertical="top"/>
    </xf>
    <xf numFmtId="2" fontId="3" fillId="3" borderId="26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/>
    </xf>
    <xf numFmtId="49" fontId="3" fillId="3" borderId="4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" fontId="2" fillId="0" borderId="18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/>
    <xf numFmtId="49" fontId="2" fillId="0" borderId="4" xfId="0" applyNumberFormat="1" applyFont="1" applyBorder="1" applyAlignment="1">
      <alignment horizontal="center" vertical="top"/>
    </xf>
    <xf numFmtId="0" fontId="2" fillId="0" borderId="1" xfId="0" applyFont="1" applyBorder="1"/>
    <xf numFmtId="0" fontId="12" fillId="0" borderId="0" xfId="0" applyFont="1"/>
    <xf numFmtId="0" fontId="10" fillId="0" borderId="0" xfId="0" applyFont="1"/>
    <xf numFmtId="0" fontId="2" fillId="0" borderId="4" xfId="0" applyFont="1" applyBorder="1"/>
    <xf numFmtId="4" fontId="3" fillId="0" borderId="2" xfId="0" applyNumberFormat="1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13" fillId="5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 textRotation="90" wrapText="1"/>
    </xf>
    <xf numFmtId="0" fontId="2" fillId="2" borderId="10" xfId="0" applyFont="1" applyFill="1" applyBorder="1" applyAlignment="1">
      <alignment horizontal="center"/>
    </xf>
    <xf numFmtId="4" fontId="2" fillId="2" borderId="4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3" fillId="2" borderId="4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2" fillId="2" borderId="49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50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6" borderId="43" xfId="0" applyNumberFormat="1" applyFont="1" applyFill="1" applyBorder="1" applyAlignment="1">
      <alignment horizontal="center" vertical="center" wrapText="1"/>
    </xf>
    <xf numFmtId="4" fontId="3" fillId="6" borderId="16" xfId="0" applyNumberFormat="1" applyFont="1" applyFill="1" applyBorder="1" applyAlignment="1">
      <alignment horizontal="center" vertical="center" wrapText="1"/>
    </xf>
    <xf numFmtId="4" fontId="3" fillId="6" borderId="56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3" xfId="0" applyNumberFormat="1" applyFont="1" applyFill="1" applyBorder="1" applyAlignment="1">
      <alignment horizontal="center" vertical="center" wrapText="1"/>
    </xf>
    <xf numFmtId="4" fontId="3" fillId="3" borderId="43" xfId="0" applyNumberFormat="1" applyFont="1" applyFill="1" applyBorder="1" applyAlignment="1">
      <alignment horizontal="center" vertical="center" wrapText="1"/>
    </xf>
    <xf numFmtId="4" fontId="3" fillId="3" borderId="16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7" borderId="29" xfId="0" applyFont="1" applyFill="1" applyBorder="1"/>
    <xf numFmtId="0" fontId="2" fillId="7" borderId="29" xfId="0" applyFont="1" applyFill="1" applyBorder="1" applyAlignment="1">
      <alignment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vertical="top" wrapText="1"/>
      <protection locked="0"/>
    </xf>
    <xf numFmtId="0" fontId="3" fillId="3" borderId="2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2" fontId="3" fillId="3" borderId="37" xfId="0" applyNumberFormat="1" applyFont="1" applyFill="1" applyBorder="1" applyAlignment="1" applyProtection="1">
      <alignment vertical="top" wrapText="1"/>
      <protection locked="0"/>
    </xf>
    <xf numFmtId="4" fontId="3" fillId="2" borderId="18" xfId="0" applyNumberFormat="1" applyFont="1" applyFill="1" applyBorder="1" applyAlignment="1">
      <alignment horizontal="center" vertical="center" wrapText="1"/>
    </xf>
    <xf numFmtId="4" fontId="2" fillId="10" borderId="32" xfId="0" applyNumberFormat="1" applyFont="1" applyFill="1" applyBorder="1" applyAlignment="1">
      <alignment horizontal="center" vertical="center" wrapText="1"/>
    </xf>
    <xf numFmtId="4" fontId="2" fillId="10" borderId="29" xfId="0" applyNumberFormat="1" applyFont="1" applyFill="1" applyBorder="1" applyAlignment="1">
      <alignment horizontal="center" vertical="center" wrapText="1"/>
    </xf>
    <xf numFmtId="4" fontId="2" fillId="10" borderId="31" xfId="0" applyNumberFormat="1" applyFont="1" applyFill="1" applyBorder="1" applyAlignment="1">
      <alignment horizontal="center" vertical="center" wrapText="1"/>
    </xf>
    <xf numFmtId="4" fontId="2" fillId="10" borderId="41" xfId="0" applyNumberFormat="1" applyFont="1" applyFill="1" applyBorder="1" applyAlignment="1">
      <alignment horizontal="center" vertical="center" wrapText="1"/>
    </xf>
    <xf numFmtId="4" fontId="2" fillId="10" borderId="50" xfId="0" applyNumberFormat="1" applyFont="1" applyFill="1" applyBorder="1" applyAlignment="1">
      <alignment horizontal="center" vertical="center" wrapText="1"/>
    </xf>
    <xf numFmtId="0" fontId="3" fillId="10" borderId="31" xfId="0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 vertical="center" wrapText="1"/>
    </xf>
    <xf numFmtId="0" fontId="2" fillId="10" borderId="29" xfId="0" applyFont="1" applyFill="1" applyBorder="1" applyAlignment="1" applyProtection="1">
      <alignment vertical="top" wrapText="1"/>
      <protection locked="0"/>
    </xf>
    <xf numFmtId="0" fontId="2" fillId="10" borderId="4" xfId="0" applyFont="1" applyFill="1" applyBorder="1" applyAlignment="1" applyProtection="1">
      <alignment vertical="top" wrapText="1"/>
      <protection locked="0"/>
    </xf>
    <xf numFmtId="0" fontId="2" fillId="10" borderId="33" xfId="0" applyFont="1" applyFill="1" applyBorder="1" applyAlignment="1" applyProtection="1">
      <alignment vertical="top" wrapText="1"/>
      <protection locked="0"/>
    </xf>
    <xf numFmtId="0" fontId="3" fillId="6" borderId="5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vertical="top" wrapText="1"/>
      <protection locked="0"/>
    </xf>
    <xf numFmtId="0" fontId="2" fillId="6" borderId="37" xfId="0" applyFont="1" applyFill="1" applyBorder="1" applyAlignment="1" applyProtection="1">
      <alignment vertical="top" wrapText="1"/>
      <protection locked="0"/>
    </xf>
    <xf numFmtId="0" fontId="3" fillId="6" borderId="40" xfId="0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2" fillId="2" borderId="19" xfId="0" applyFont="1" applyFill="1" applyBorder="1" applyAlignment="1">
      <alignment horizontal="center"/>
    </xf>
    <xf numFmtId="0" fontId="4" fillId="8" borderId="51" xfId="0" applyFont="1" applyFill="1" applyBorder="1" applyAlignment="1">
      <alignment wrapText="1"/>
    </xf>
    <xf numFmtId="4" fontId="2" fillId="6" borderId="41" xfId="0" applyNumberFormat="1" applyFont="1" applyFill="1" applyBorder="1" applyAlignment="1">
      <alignment horizontal="center" vertical="center" wrapText="1"/>
    </xf>
    <xf numFmtId="0" fontId="2" fillId="6" borderId="29" xfId="0" applyFont="1" applyFill="1" applyBorder="1" applyAlignment="1" applyProtection="1">
      <alignment vertical="top" wrapText="1"/>
      <protection locked="0"/>
    </xf>
    <xf numFmtId="0" fontId="3" fillId="6" borderId="2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 applyProtection="1">
      <alignment vertical="top" wrapText="1"/>
      <protection locked="0"/>
    </xf>
    <xf numFmtId="4" fontId="10" fillId="0" borderId="0" xfId="0" applyNumberFormat="1" applyFont="1"/>
    <xf numFmtId="4" fontId="2" fillId="6" borderId="57" xfId="0" applyNumberFormat="1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 applyProtection="1">
      <alignment vertical="top" wrapText="1"/>
      <protection locked="0"/>
    </xf>
    <xf numFmtId="0" fontId="18" fillId="3" borderId="1" xfId="0" applyFont="1" applyFill="1" applyBorder="1" applyAlignment="1">
      <alignment horizontal="center" vertical="center" wrapText="1"/>
    </xf>
    <xf numFmtId="4" fontId="3" fillId="2" borderId="15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 applyProtection="1">
      <alignment vertical="top" wrapText="1"/>
      <protection locked="0"/>
    </xf>
    <xf numFmtId="4" fontId="3" fillId="2" borderId="17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top"/>
    </xf>
    <xf numFmtId="16" fontId="3" fillId="5" borderId="33" xfId="0" applyNumberFormat="1" applyFont="1" applyFill="1" applyBorder="1" applyAlignment="1">
      <alignment horizontal="center" vertical="center"/>
    </xf>
    <xf numFmtId="2" fontId="3" fillId="7" borderId="57" xfId="0" applyNumberFormat="1" applyFont="1" applyFill="1" applyBorder="1" applyAlignment="1">
      <alignment horizontal="center" vertical="center" wrapText="1"/>
    </xf>
    <xf numFmtId="0" fontId="3" fillId="7" borderId="36" xfId="0" applyFont="1" applyFill="1" applyBorder="1" applyAlignment="1">
      <alignment horizontal="center" vertical="center" wrapText="1"/>
    </xf>
    <xf numFmtId="0" fontId="3" fillId="7" borderId="37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28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/>
    <xf numFmtId="0" fontId="2" fillId="7" borderId="4" xfId="0" applyFont="1" applyFill="1" applyBorder="1" applyAlignment="1">
      <alignment wrapText="1"/>
    </xf>
    <xf numFmtId="0" fontId="12" fillId="3" borderId="29" xfId="0" applyFont="1" applyFill="1" applyBorder="1"/>
    <xf numFmtId="0" fontId="12" fillId="3" borderId="4" xfId="0" applyFont="1" applyFill="1" applyBorder="1"/>
    <xf numFmtId="2" fontId="3" fillId="3" borderId="2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/>
    <xf numFmtId="4" fontId="2" fillId="2" borderId="2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/>
    <xf numFmtId="4" fontId="3" fillId="2" borderId="20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2" fillId="10" borderId="29" xfId="0" applyFont="1" applyFill="1" applyBorder="1"/>
    <xf numFmtId="0" fontId="12" fillId="10" borderId="33" xfId="0" applyFont="1" applyFill="1" applyBorder="1"/>
    <xf numFmtId="4" fontId="2" fillId="10" borderId="57" xfId="0" applyNumberFormat="1" applyFont="1" applyFill="1" applyBorder="1" applyAlignment="1">
      <alignment horizontal="center" vertical="center" wrapText="1"/>
    </xf>
    <xf numFmtId="4" fontId="3" fillId="10" borderId="34" xfId="0" applyNumberFormat="1" applyFont="1" applyFill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" fontId="3" fillId="10" borderId="58" xfId="0" applyNumberFormat="1" applyFont="1" applyFill="1" applyBorder="1" applyAlignment="1">
      <alignment horizontal="center" vertical="center" wrapText="1"/>
    </xf>
    <xf numFmtId="0" fontId="3" fillId="10" borderId="3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7" fillId="8" borderId="47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27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vertical="top" wrapText="1"/>
      <protection locked="0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25" xfId="0" applyNumberFormat="1" applyFont="1" applyFill="1" applyBorder="1" applyAlignment="1">
      <alignment horizontal="center" vertical="center" wrapText="1"/>
    </xf>
    <xf numFmtId="2" fontId="3" fillId="2" borderId="26" xfId="0" applyNumberFormat="1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10" borderId="40" xfId="0" applyFont="1" applyFill="1" applyBorder="1" applyAlignment="1">
      <alignment horizontal="center" vertical="center" wrapText="1"/>
    </xf>
    <xf numFmtId="0" fontId="3" fillId="10" borderId="42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2" fillId="0" borderId="18" xfId="0" applyFont="1" applyBorder="1"/>
    <xf numFmtId="0" fontId="2" fillId="0" borderId="24" xfId="0" applyFont="1" applyBorder="1"/>
    <xf numFmtId="0" fontId="2" fillId="0" borderId="19" xfId="0" applyFont="1" applyBorder="1"/>
    <xf numFmtId="2" fontId="2" fillId="0" borderId="4" xfId="0" applyNumberFormat="1" applyFont="1" applyBorder="1" applyAlignment="1">
      <alignment horizontal="center" vertical="top"/>
    </xf>
    <xf numFmtId="2" fontId="2" fillId="0" borderId="24" xfId="0" applyNumberFormat="1" applyFont="1" applyBorder="1" applyAlignment="1">
      <alignment horizontal="center" vertical="top"/>
    </xf>
    <xf numFmtId="2" fontId="3" fillId="0" borderId="4" xfId="0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2" fontId="3" fillId="0" borderId="24" xfId="0" applyNumberFormat="1" applyFont="1" applyBorder="1" applyAlignment="1">
      <alignment horizontal="center"/>
    </xf>
    <xf numFmtId="0" fontId="25" fillId="0" borderId="0" xfId="0" applyFont="1"/>
    <xf numFmtId="0" fontId="11" fillId="0" borderId="0" xfId="0" applyFont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9" fillId="7" borderId="29" xfId="0" applyFont="1" applyFill="1" applyBorder="1" applyAlignment="1">
      <alignment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3" fillId="7" borderId="40" xfId="0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3" fillId="7" borderId="4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12" fillId="3" borderId="4" xfId="0" applyFont="1" applyFill="1" applyBorder="1" applyAlignment="1"/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/>
    <xf numFmtId="2" fontId="3" fillId="3" borderId="20" xfId="0" applyNumberFormat="1" applyFont="1" applyFill="1" applyBorder="1" applyAlignment="1">
      <alignment horizontal="center" vertical="center" wrapText="1"/>
    </xf>
    <xf numFmtId="0" fontId="31" fillId="3" borderId="46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4" fontId="2" fillId="2" borderId="24" xfId="0" applyNumberFormat="1" applyFont="1" applyFill="1" applyBorder="1" applyAlignment="1">
      <alignment horizontal="center" vertical="center" wrapText="1"/>
    </xf>
    <xf numFmtId="0" fontId="2" fillId="10" borderId="30" xfId="0" applyFont="1" applyFill="1" applyBorder="1" applyAlignment="1">
      <alignment horizontal="center"/>
    </xf>
    <xf numFmtId="0" fontId="2" fillId="10" borderId="35" xfId="0" applyFont="1" applyFill="1" applyBorder="1" applyAlignment="1">
      <alignment horizontal="center"/>
    </xf>
    <xf numFmtId="4" fontId="2" fillId="10" borderId="33" xfId="0" applyNumberFormat="1" applyFont="1" applyFill="1" applyBorder="1" applyAlignment="1">
      <alignment horizontal="center" vertical="center" wrapText="1"/>
    </xf>
    <xf numFmtId="4" fontId="2" fillId="10" borderId="34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9" fillId="3" borderId="46" xfId="0" applyFont="1" applyFill="1" applyBorder="1" applyAlignment="1">
      <alignment horizontal="right"/>
    </xf>
    <xf numFmtId="0" fontId="29" fillId="3" borderId="10" xfId="0" applyFont="1" applyFill="1" applyBorder="1" applyAlignment="1">
      <alignment horizontal="right"/>
    </xf>
    <xf numFmtId="0" fontId="11" fillId="6" borderId="30" xfId="0" applyFont="1" applyFill="1" applyBorder="1"/>
    <xf numFmtId="4" fontId="2" fillId="6" borderId="32" xfId="0" applyNumberFormat="1" applyFont="1" applyFill="1" applyBorder="1" applyAlignment="1">
      <alignment horizontal="center" vertical="center" wrapText="1"/>
    </xf>
    <xf numFmtId="4" fontId="2" fillId="6" borderId="29" xfId="0" applyNumberFormat="1" applyFont="1" applyFill="1" applyBorder="1" applyAlignment="1">
      <alignment horizontal="center" vertical="center" wrapText="1"/>
    </xf>
    <xf numFmtId="4" fontId="2" fillId="6" borderId="31" xfId="0" applyNumberFormat="1" applyFont="1" applyFill="1" applyBorder="1" applyAlignment="1">
      <alignment horizontal="center" vertical="center" wrapText="1"/>
    </xf>
    <xf numFmtId="0" fontId="11" fillId="6" borderId="10" xfId="0" applyFont="1" applyFill="1" applyBorder="1"/>
    <xf numFmtId="0" fontId="11" fillId="6" borderId="35" xfId="0" applyFont="1" applyFill="1" applyBorder="1"/>
    <xf numFmtId="0" fontId="2" fillId="6" borderId="35" xfId="0" applyFont="1" applyFill="1" applyBorder="1" applyAlignment="1">
      <alignment horizontal="center"/>
    </xf>
    <xf numFmtId="0" fontId="12" fillId="10" borderId="10" xfId="0" applyFont="1" applyFill="1" applyBorder="1"/>
    <xf numFmtId="0" fontId="2" fillId="10" borderId="10" xfId="0" applyFont="1" applyFill="1" applyBorder="1" applyAlignment="1">
      <alignment horizontal="center"/>
    </xf>
    <xf numFmtId="4" fontId="3" fillId="10" borderId="4" xfId="0" applyNumberFormat="1" applyFont="1" applyFill="1" applyBorder="1" applyAlignment="1">
      <alignment horizontal="center" vertical="center" wrapText="1"/>
    </xf>
    <xf numFmtId="4" fontId="3" fillId="10" borderId="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31" fillId="3" borderId="15" xfId="0" applyFont="1" applyFill="1" applyBorder="1" applyAlignment="1">
      <alignment horizontal="right"/>
    </xf>
    <xf numFmtId="0" fontId="31" fillId="3" borderId="65" xfId="0" applyFont="1" applyFill="1" applyBorder="1" applyAlignment="1">
      <alignment horizontal="right"/>
    </xf>
    <xf numFmtId="4" fontId="3" fillId="3" borderId="56" xfId="0" applyNumberFormat="1" applyFont="1" applyFill="1" applyBorder="1" applyAlignment="1">
      <alignment horizontal="center" vertical="center" wrapText="1"/>
    </xf>
    <xf numFmtId="0" fontId="12" fillId="10" borderId="30" xfId="0" applyFont="1" applyFill="1" applyBorder="1"/>
    <xf numFmtId="0" fontId="12" fillId="10" borderId="35" xfId="0" applyFont="1" applyFill="1" applyBorder="1"/>
    <xf numFmtId="4" fontId="2" fillId="2" borderId="32" xfId="0" applyNumberFormat="1" applyFont="1" applyFill="1" applyBorder="1" applyAlignment="1">
      <alignment horizontal="center" vertical="center" wrapText="1"/>
    </xf>
    <xf numFmtId="4" fontId="2" fillId="2" borderId="29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41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vertical="top"/>
    </xf>
    <xf numFmtId="0" fontId="3" fillId="2" borderId="12" xfId="0" applyFont="1" applyFill="1" applyBorder="1" applyAlignment="1">
      <alignment vertical="top"/>
    </xf>
    <xf numFmtId="0" fontId="12" fillId="3" borderId="10" xfId="0" applyFont="1" applyFill="1" applyBorder="1"/>
    <xf numFmtId="0" fontId="3" fillId="3" borderId="49" xfId="0" applyFont="1" applyFill="1" applyBorder="1" applyAlignment="1">
      <alignment vertical="center" wrapText="1"/>
    </xf>
    <xf numFmtId="0" fontId="31" fillId="3" borderId="39" xfId="0" applyFont="1" applyFill="1" applyBorder="1" applyAlignment="1">
      <alignment horizontal="right"/>
    </xf>
    <xf numFmtId="0" fontId="31" fillId="3" borderId="5" xfId="0" applyFont="1" applyFill="1" applyBorder="1" applyAlignment="1">
      <alignment horizontal="right"/>
    </xf>
    <xf numFmtId="0" fontId="12" fillId="3" borderId="18" xfId="0" applyFont="1" applyFill="1" applyBorder="1"/>
    <xf numFmtId="0" fontId="12" fillId="3" borderId="19" xfId="0" applyFont="1" applyFill="1" applyBorder="1"/>
    <xf numFmtId="0" fontId="31" fillId="3" borderId="67" xfId="0" applyFont="1" applyFill="1" applyBorder="1" applyAlignment="1">
      <alignment horizontal="right"/>
    </xf>
    <xf numFmtId="0" fontId="12" fillId="6" borderId="29" xfId="0" applyFont="1" applyFill="1" applyBorder="1"/>
    <xf numFmtId="0" fontId="3" fillId="6" borderId="19" xfId="0" applyFont="1" applyFill="1" applyBorder="1" applyAlignment="1">
      <alignment horizontal="center"/>
    </xf>
    <xf numFmtId="4" fontId="3" fillId="6" borderId="17" xfId="0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17" fillId="6" borderId="19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 vertical="center" wrapText="1"/>
    </xf>
    <xf numFmtId="0" fontId="12" fillId="6" borderId="4" xfId="0" applyFont="1" applyFill="1" applyBorder="1"/>
    <xf numFmtId="0" fontId="3" fillId="6" borderId="0" xfId="0" applyFont="1" applyFill="1" applyBorder="1" applyAlignment="1">
      <alignment vertical="center" wrapText="1"/>
    </xf>
    <xf numFmtId="0" fontId="32" fillId="6" borderId="10" xfId="0" applyFont="1" applyFill="1" applyBorder="1" applyAlignment="1">
      <alignment horizontal="center" vertical="top"/>
    </xf>
    <xf numFmtId="0" fontId="3" fillId="6" borderId="22" xfId="0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12" fillId="6" borderId="10" xfId="0" applyFont="1" applyFill="1" applyBorder="1"/>
    <xf numFmtId="0" fontId="17" fillId="6" borderId="10" xfId="0" applyFont="1" applyFill="1" applyBorder="1" applyAlignment="1">
      <alignment horizontal="center"/>
    </xf>
    <xf numFmtId="0" fontId="3" fillId="6" borderId="10" xfId="0" applyFont="1" applyFill="1" applyBorder="1" applyAlignment="1">
      <alignment vertical="center" wrapText="1"/>
    </xf>
    <xf numFmtId="0" fontId="31" fillId="8" borderId="46" xfId="0" applyFont="1" applyFill="1" applyBorder="1" applyAlignment="1">
      <alignment horizontal="right"/>
    </xf>
    <xf numFmtId="0" fontId="3" fillId="5" borderId="12" xfId="0" applyFont="1" applyFill="1" applyBorder="1" applyAlignment="1">
      <alignment horizontal="center" vertical="center"/>
    </xf>
    <xf numFmtId="2" fontId="3" fillId="5" borderId="22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4" fontId="3" fillId="0" borderId="22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4" fontId="3" fillId="0" borderId="15" xfId="0" applyNumberFormat="1" applyFont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center"/>
    </xf>
    <xf numFmtId="4" fontId="2" fillId="3" borderId="15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top"/>
    </xf>
    <xf numFmtId="0" fontId="3" fillId="3" borderId="18" xfId="0" applyFont="1" applyFill="1" applyBorder="1" applyAlignment="1">
      <alignment horizontal="center" vertical="top"/>
    </xf>
    <xf numFmtId="4" fontId="2" fillId="3" borderId="18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right" vertical="top" wrapText="1"/>
    </xf>
    <xf numFmtId="4" fontId="3" fillId="3" borderId="22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4" fontId="3" fillId="3" borderId="15" xfId="0" applyNumberFormat="1" applyFont="1" applyFill="1" applyBorder="1" applyAlignment="1">
      <alignment horizontal="center" vertical="top"/>
    </xf>
    <xf numFmtId="4" fontId="3" fillId="4" borderId="19" xfId="0" applyNumberFormat="1" applyFont="1" applyFill="1" applyBorder="1" applyAlignment="1">
      <alignment horizontal="center" vertical="top"/>
    </xf>
    <xf numFmtId="4" fontId="2" fillId="4" borderId="15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left" vertical="top"/>
    </xf>
    <xf numFmtId="0" fontId="2" fillId="0" borderId="18" xfId="0" applyFont="1" applyBorder="1" applyAlignment="1">
      <alignment horizontal="center" vertical="top"/>
    </xf>
    <xf numFmtId="0" fontId="3" fillId="0" borderId="1" xfId="0" applyFont="1" applyBorder="1" applyAlignment="1">
      <alignment horizontal="right" wrapText="1"/>
    </xf>
    <xf numFmtId="2" fontId="2" fillId="0" borderId="19" xfId="0" applyNumberFormat="1" applyFont="1" applyBorder="1" applyAlignment="1">
      <alignment horizontal="center" vertical="top"/>
    </xf>
    <xf numFmtId="2" fontId="3" fillId="0" borderId="22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4" fontId="3" fillId="3" borderId="14" xfId="0" applyNumberFormat="1" applyFont="1" applyFill="1" applyBorder="1" applyAlignment="1">
      <alignment horizontal="center" vertical="top"/>
    </xf>
    <xf numFmtId="2" fontId="3" fillId="0" borderId="22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2" fillId="0" borderId="1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2" fontId="3" fillId="3" borderId="23" xfId="0" applyNumberFormat="1" applyFont="1" applyFill="1" applyBorder="1" applyAlignment="1">
      <alignment horizontal="center" vertical="top"/>
    </xf>
    <xf numFmtId="2" fontId="3" fillId="3" borderId="2" xfId="0" applyNumberFormat="1" applyFont="1" applyFill="1" applyBorder="1" applyAlignment="1">
      <alignment horizontal="center" vertical="top"/>
    </xf>
    <xf numFmtId="2" fontId="3" fillId="3" borderId="18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2" fontId="3" fillId="3" borderId="22" xfId="0" applyNumberFormat="1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/>
    </xf>
    <xf numFmtId="2" fontId="3" fillId="3" borderId="15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2" fontId="3" fillId="4" borderId="23" xfId="0" applyNumberFormat="1" applyFont="1" applyFill="1" applyBorder="1" applyAlignment="1">
      <alignment horizontal="center" vertical="top"/>
    </xf>
    <xf numFmtId="2" fontId="3" fillId="4" borderId="2" xfId="0" applyNumberFormat="1" applyFont="1" applyFill="1" applyBorder="1" applyAlignment="1">
      <alignment horizontal="center" vertical="top"/>
    </xf>
    <xf numFmtId="2" fontId="3" fillId="4" borderId="18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vertical="top"/>
    </xf>
    <xf numFmtId="0" fontId="3" fillId="4" borderId="3" xfId="0" applyFont="1" applyFill="1" applyBorder="1" applyAlignment="1">
      <alignment vertical="top"/>
    </xf>
    <xf numFmtId="0" fontId="3" fillId="4" borderId="1" xfId="0" applyFont="1" applyFill="1" applyBorder="1" applyAlignment="1">
      <alignment horizontal="right" vertical="top" wrapText="1"/>
    </xf>
    <xf numFmtId="2" fontId="3" fillId="4" borderId="22" xfId="0" applyNumberFormat="1" applyFont="1" applyFill="1" applyBorder="1" applyAlignment="1">
      <alignment horizontal="center" vertical="top"/>
    </xf>
    <xf numFmtId="2" fontId="3" fillId="4" borderId="1" xfId="0" applyNumberFormat="1" applyFont="1" applyFill="1" applyBorder="1" applyAlignment="1">
      <alignment horizontal="center" vertical="top"/>
    </xf>
    <xf numFmtId="2" fontId="3" fillId="4" borderId="15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/>
    </xf>
    <xf numFmtId="2" fontId="3" fillId="3" borderId="22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3" fillId="3" borderId="25" xfId="0" applyNumberFormat="1" applyFont="1" applyFill="1" applyBorder="1" applyAlignment="1">
      <alignment horizontal="center"/>
    </xf>
    <xf numFmtId="2" fontId="3" fillId="3" borderId="3" xfId="0" applyNumberFormat="1" applyFont="1" applyFill="1" applyBorder="1" applyAlignment="1">
      <alignment horizontal="center"/>
    </xf>
    <xf numFmtId="2" fontId="3" fillId="3" borderId="26" xfId="0" applyNumberFormat="1" applyFont="1" applyFill="1" applyBorder="1" applyAlignment="1">
      <alignment horizontal="center"/>
    </xf>
    <xf numFmtId="2" fontId="3" fillId="3" borderId="15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" fontId="3" fillId="4" borderId="23" xfId="0" applyNumberFormat="1" applyFont="1" applyFill="1" applyBorder="1" applyAlignment="1">
      <alignment horizontal="center"/>
    </xf>
    <xf numFmtId="4" fontId="3" fillId="4" borderId="2" xfId="0" applyNumberFormat="1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1" xfId="0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3" fillId="0" borderId="12" xfId="0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2" fontId="2" fillId="6" borderId="29" xfId="0" applyNumberFormat="1" applyFont="1" applyFill="1" applyBorder="1" applyAlignment="1">
      <alignment horizontal="center" vertical="center" wrapText="1"/>
    </xf>
    <xf numFmtId="2" fontId="2" fillId="6" borderId="41" xfId="0" applyNumberFormat="1" applyFont="1" applyFill="1" applyBorder="1" applyAlignment="1">
      <alignment horizontal="center" vertical="center" wrapText="1"/>
    </xf>
    <xf numFmtId="2" fontId="3" fillId="6" borderId="29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vertical="center" wrapText="1"/>
    </xf>
    <xf numFmtId="0" fontId="12" fillId="6" borderId="63" xfId="0" applyFont="1" applyFill="1" applyBorder="1"/>
    <xf numFmtId="0" fontId="2" fillId="0" borderId="1" xfId="0" applyFont="1" applyFill="1" applyBorder="1" applyAlignment="1">
      <alignment horizontal="center" vertical="center"/>
    </xf>
    <xf numFmtId="4" fontId="2" fillId="6" borderId="34" xfId="0" applyNumberFormat="1" applyFont="1" applyFill="1" applyBorder="1" applyAlignment="1">
      <alignment horizontal="center" vertical="center" wrapText="1"/>
    </xf>
    <xf numFmtId="4" fontId="2" fillId="6" borderId="3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/>
    </xf>
    <xf numFmtId="4" fontId="3" fillId="6" borderId="69" xfId="0" applyNumberFormat="1" applyFont="1" applyFill="1" applyBorder="1" applyAlignment="1">
      <alignment horizontal="center" vertical="center" wrapText="1"/>
    </xf>
    <xf numFmtId="0" fontId="3" fillId="6" borderId="69" xfId="0" applyFont="1" applyFill="1" applyBorder="1" applyAlignment="1">
      <alignment horizontal="center" vertical="center" wrapText="1"/>
    </xf>
    <xf numFmtId="0" fontId="2" fillId="6" borderId="69" xfId="0" applyFont="1" applyFill="1" applyBorder="1" applyAlignment="1" applyProtection="1">
      <alignment vertical="top" wrapText="1"/>
      <protection locked="0"/>
    </xf>
    <xf numFmtId="0" fontId="29" fillId="7" borderId="53" xfId="0" applyFont="1" applyFill="1" applyBorder="1" applyAlignment="1">
      <alignment horizontal="center" wrapText="1"/>
    </xf>
    <xf numFmtId="0" fontId="3" fillId="7" borderId="46" xfId="0" applyFont="1" applyFill="1" applyBorder="1" applyAlignment="1">
      <alignment horizontal="center" vertical="center"/>
    </xf>
    <xf numFmtId="2" fontId="3" fillId="7" borderId="52" xfId="0" applyNumberFormat="1" applyFont="1" applyFill="1" applyBorder="1" applyAlignment="1">
      <alignment horizontal="center" vertical="center" wrapText="1"/>
    </xf>
    <xf numFmtId="0" fontId="3" fillId="7" borderId="51" xfId="0" applyFont="1" applyFill="1" applyBorder="1" applyAlignment="1">
      <alignment horizontal="center" vertical="center" wrapText="1"/>
    </xf>
    <xf numFmtId="2" fontId="3" fillId="7" borderId="51" xfId="0" applyNumberFormat="1" applyFont="1" applyFill="1" applyBorder="1" applyAlignment="1">
      <alignment horizontal="center" vertical="center" wrapText="1"/>
    </xf>
    <xf numFmtId="2" fontId="3" fillId="7" borderId="48" xfId="0" applyNumberFormat="1" applyFont="1" applyFill="1" applyBorder="1" applyAlignment="1">
      <alignment horizontal="center" vertical="center" wrapText="1"/>
    </xf>
    <xf numFmtId="0" fontId="3" fillId="7" borderId="64" xfId="0" applyFont="1" applyFill="1" applyBorder="1" applyAlignment="1">
      <alignment horizontal="center" vertical="center" wrapText="1"/>
    </xf>
    <xf numFmtId="0" fontId="2" fillId="7" borderId="5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top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5" borderId="4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4" fontId="3" fillId="0" borderId="18" xfId="0" applyNumberFormat="1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4" fontId="3" fillId="0" borderId="26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4" fontId="3" fillId="0" borderId="19" xfId="0" applyNumberFormat="1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3" fillId="0" borderId="1" xfId="0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23" xfId="0" applyFont="1" applyBorder="1"/>
    <xf numFmtId="0" fontId="3" fillId="0" borderId="2" xfId="0" applyFont="1" applyBorder="1"/>
    <xf numFmtId="0" fontId="3" fillId="0" borderId="18" xfId="0" applyFont="1" applyBorder="1"/>
    <xf numFmtId="0" fontId="3" fillId="0" borderId="24" xfId="0" applyFont="1" applyBorder="1"/>
    <xf numFmtId="0" fontId="3" fillId="0" borderId="4" xfId="0" applyFont="1" applyBorder="1"/>
    <xf numFmtId="0" fontId="3" fillId="0" borderId="19" xfId="0" applyFont="1" applyBorder="1"/>
    <xf numFmtId="2" fontId="3" fillId="0" borderId="15" xfId="0" applyNumberFormat="1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vertical="top"/>
    </xf>
    <xf numFmtId="49" fontId="3" fillId="2" borderId="3" xfId="0" applyNumberFormat="1" applyFont="1" applyFill="1" applyBorder="1" applyAlignment="1">
      <alignment horizontal="left" vertical="top"/>
    </xf>
    <xf numFmtId="4" fontId="3" fillId="3" borderId="7" xfId="0" applyNumberFormat="1" applyFont="1" applyFill="1" applyBorder="1" applyAlignment="1">
      <alignment horizontal="center" vertical="top"/>
    </xf>
    <xf numFmtId="4" fontId="3" fillId="3" borderId="18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right" vertical="center" wrapText="1"/>
    </xf>
    <xf numFmtId="0" fontId="13" fillId="0" borderId="2" xfId="0" applyFont="1" applyBorder="1"/>
    <xf numFmtId="0" fontId="7" fillId="0" borderId="5" xfId="0" applyFont="1" applyBorder="1" applyAlignment="1">
      <alignment horizontal="center"/>
    </xf>
    <xf numFmtId="0" fontId="13" fillId="0" borderId="4" xfId="0" applyFont="1" applyBorder="1"/>
    <xf numFmtId="0" fontId="13" fillId="0" borderId="26" xfId="0" applyFont="1" applyBorder="1"/>
    <xf numFmtId="0" fontId="13" fillId="0" borderId="10" xfId="0" applyFont="1" applyBorder="1"/>
    <xf numFmtId="49" fontId="3" fillId="0" borderId="4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13" fillId="0" borderId="1" xfId="0" applyFont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1" xfId="0" applyFont="1" applyFill="1" applyBorder="1"/>
    <xf numFmtId="0" fontId="13" fillId="3" borderId="1" xfId="0" applyFont="1" applyFill="1" applyBorder="1"/>
    <xf numFmtId="0" fontId="3" fillId="4" borderId="10" xfId="0" applyFont="1" applyFill="1" applyBorder="1" applyAlignment="1">
      <alignment horizontal="center" vertical="top"/>
    </xf>
    <xf numFmtId="2" fontId="3" fillId="4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vertical="top"/>
    </xf>
    <xf numFmtId="0" fontId="3" fillId="4" borderId="18" xfId="0" applyFont="1" applyFill="1" applyBorder="1"/>
    <xf numFmtId="0" fontId="13" fillId="4" borderId="2" xfId="0" applyFont="1" applyFill="1" applyBorder="1"/>
    <xf numFmtId="0" fontId="3" fillId="4" borderId="2" xfId="0" applyFont="1" applyFill="1" applyBorder="1"/>
    <xf numFmtId="0" fontId="3" fillId="4" borderId="12" xfId="0" applyFont="1" applyFill="1" applyBorder="1" applyAlignment="1">
      <alignment horizontal="center" vertical="top"/>
    </xf>
    <xf numFmtId="0" fontId="3" fillId="4" borderId="15" xfId="0" applyFont="1" applyFill="1" applyBorder="1"/>
    <xf numFmtId="0" fontId="13" fillId="4" borderId="1" xfId="0" applyFont="1" applyFill="1" applyBorder="1"/>
    <xf numFmtId="0" fontId="3" fillId="4" borderId="1" xfId="0" applyFont="1" applyFill="1" applyBorder="1"/>
    <xf numFmtId="0" fontId="3" fillId="5" borderId="3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wrapText="1"/>
    </xf>
    <xf numFmtId="16" fontId="3" fillId="0" borderId="1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19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3" fillId="0" borderId="2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2" xfId="0" applyFont="1" applyBorder="1" applyAlignment="1">
      <alignment vertical="top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30" fillId="2" borderId="4" xfId="0" applyNumberFormat="1" applyFont="1" applyFill="1" applyBorder="1" applyAlignment="1">
      <alignment horizontal="left" vertical="top"/>
    </xf>
    <xf numFmtId="0" fontId="2" fillId="0" borderId="12" xfId="0" applyFont="1" applyBorder="1" applyAlignment="1">
      <alignment horizontal="center" vertical="top"/>
    </xf>
    <xf numFmtId="4" fontId="3" fillId="3" borderId="14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top"/>
    </xf>
    <xf numFmtId="0" fontId="29" fillId="0" borderId="4" xfId="0" applyFont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left" vertical="top"/>
    </xf>
    <xf numFmtId="0" fontId="2" fillId="0" borderId="15" xfId="0" applyFont="1" applyBorder="1" applyAlignment="1">
      <alignment horizontal="center" vertical="top"/>
    </xf>
    <xf numFmtId="4" fontId="2" fillId="3" borderId="19" xfId="0" applyNumberFormat="1" applyFont="1" applyFill="1" applyBorder="1" applyAlignment="1">
      <alignment horizontal="center" vertical="top"/>
    </xf>
    <xf numFmtId="4" fontId="2" fillId="3" borderId="15" xfId="0" applyNumberFormat="1" applyFont="1" applyFill="1" applyBorder="1" applyAlignment="1">
      <alignment horizontal="center" vertical="top"/>
    </xf>
    <xf numFmtId="4" fontId="2" fillId="4" borderId="19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49" fontId="3" fillId="4" borderId="2" xfId="0" applyNumberFormat="1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12" fillId="3" borderId="24" xfId="0" applyFont="1" applyFill="1" applyBorder="1"/>
    <xf numFmtId="4" fontId="3" fillId="6" borderId="37" xfId="0" applyNumberFormat="1" applyFont="1" applyFill="1" applyBorder="1" applyAlignment="1">
      <alignment horizontal="center" vertical="center" wrapText="1"/>
    </xf>
    <xf numFmtId="0" fontId="32" fillId="6" borderId="67" xfId="0" applyFont="1" applyFill="1" applyBorder="1" applyAlignment="1">
      <alignment horizontal="right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3" fillId="3" borderId="51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top"/>
    </xf>
    <xf numFmtId="0" fontId="22" fillId="0" borderId="7" xfId="0" applyFont="1" applyBorder="1" applyAlignment="1">
      <alignment horizontal="center" vertical="top"/>
    </xf>
    <xf numFmtId="0" fontId="22" fillId="0" borderId="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top"/>
    </xf>
    <xf numFmtId="0" fontId="23" fillId="3" borderId="9" xfId="0" applyFont="1" applyFill="1" applyBorder="1" applyAlignment="1">
      <alignment horizontal="center" vertical="center"/>
    </xf>
    <xf numFmtId="0" fontId="23" fillId="3" borderId="14" xfId="0" applyFont="1" applyFill="1" applyBorder="1" applyAlignment="1">
      <alignment horizontal="center" vertical="center"/>
    </xf>
    <xf numFmtId="0" fontId="22" fillId="4" borderId="14" xfId="0" applyFont="1" applyFill="1" applyBorder="1" applyAlignment="1">
      <alignment horizontal="center" vertical="top"/>
    </xf>
    <xf numFmtId="0" fontId="34" fillId="0" borderId="0" xfId="0" applyFont="1"/>
    <xf numFmtId="4" fontId="2" fillId="0" borderId="2" xfId="0" applyNumberFormat="1" applyFont="1" applyFill="1" applyBorder="1" applyAlignment="1">
      <alignment horizontal="center" vertical="top"/>
    </xf>
    <xf numFmtId="2" fontId="2" fillId="0" borderId="2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 vertical="top"/>
    </xf>
    <xf numFmtId="0" fontId="11" fillId="0" borderId="4" xfId="0" applyFont="1" applyBorder="1"/>
    <xf numFmtId="0" fontId="11" fillId="0" borderId="19" xfId="0" applyFont="1" applyBorder="1"/>
    <xf numFmtId="0" fontId="11" fillId="0" borderId="11" xfId="0" applyFont="1" applyBorder="1"/>
    <xf numFmtId="4" fontId="2" fillId="0" borderId="14" xfId="0" applyNumberFormat="1" applyFont="1" applyBorder="1" applyAlignment="1">
      <alignment horizontal="center" vertical="top"/>
    </xf>
    <xf numFmtId="2" fontId="2" fillId="0" borderId="18" xfId="0" applyNumberFormat="1" applyFont="1" applyBorder="1" applyAlignment="1">
      <alignment horizontal="center"/>
    </xf>
    <xf numFmtId="0" fontId="13" fillId="3" borderId="4" xfId="0" applyFont="1" applyFill="1" applyBorder="1"/>
    <xf numFmtId="0" fontId="3" fillId="0" borderId="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5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0" fontId="32" fillId="6" borderId="10" xfId="0" applyFont="1" applyFill="1" applyBorder="1" applyAlignment="1">
      <alignment horizontal="center" vertical="center"/>
    </xf>
    <xf numFmtId="0" fontId="3" fillId="3" borderId="23" xfId="0" applyNumberFormat="1" applyFont="1" applyFill="1" applyBorder="1" applyAlignment="1">
      <alignment horizontal="center" vertical="center" wrapText="1"/>
    </xf>
    <xf numFmtId="2" fontId="3" fillId="3" borderId="52" xfId="0" applyNumberFormat="1" applyFont="1" applyFill="1" applyBorder="1" applyAlignment="1">
      <alignment horizontal="center" vertical="center" wrapText="1"/>
    </xf>
    <xf numFmtId="0" fontId="3" fillId="3" borderId="48" xfId="0" applyNumberFormat="1" applyFont="1" applyFill="1" applyBorder="1" applyAlignment="1">
      <alignment horizontal="center" vertical="center" wrapText="1"/>
    </xf>
    <xf numFmtId="0" fontId="3" fillId="3" borderId="64" xfId="0" applyNumberFormat="1" applyFont="1" applyFill="1" applyBorder="1" applyAlignment="1">
      <alignment horizontal="center" vertical="center" wrapText="1"/>
    </xf>
    <xf numFmtId="0" fontId="2" fillId="3" borderId="51" xfId="0" applyNumberFormat="1" applyFont="1" applyFill="1" applyBorder="1" applyAlignment="1">
      <alignment wrapText="1"/>
    </xf>
    <xf numFmtId="0" fontId="3" fillId="3" borderId="64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wrapText="1"/>
    </xf>
    <xf numFmtId="0" fontId="23" fillId="3" borderId="14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top" wrapText="1"/>
    </xf>
    <xf numFmtId="0" fontId="23" fillId="3" borderId="11" xfId="0" applyFont="1" applyFill="1" applyBorder="1" applyAlignment="1">
      <alignment horizontal="center" vertical="top" wrapText="1"/>
    </xf>
    <xf numFmtId="0" fontId="23" fillId="3" borderId="14" xfId="0" applyFont="1" applyFill="1" applyBorder="1" applyAlignment="1">
      <alignment horizontal="center" vertical="top" wrapText="1"/>
    </xf>
    <xf numFmtId="0" fontId="23" fillId="4" borderId="7" xfId="0" applyFont="1" applyFill="1" applyBorder="1" applyAlignment="1">
      <alignment horizontal="center" vertical="top" wrapText="1"/>
    </xf>
    <xf numFmtId="0" fontId="23" fillId="4" borderId="11" xfId="0" applyFont="1" applyFill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3" fillId="3" borderId="7" xfId="0" applyFont="1" applyFill="1" applyBorder="1" applyAlignment="1">
      <alignment horizontal="center" vertical="top" wrapText="1"/>
    </xf>
    <xf numFmtId="0" fontId="23" fillId="0" borderId="7" xfId="0" applyFont="1" applyBorder="1" applyAlignment="1">
      <alignment wrapText="1"/>
    </xf>
    <xf numFmtId="0" fontId="23" fillId="0" borderId="11" xfId="0" applyFont="1" applyBorder="1" applyAlignment="1">
      <alignment wrapText="1"/>
    </xf>
    <xf numFmtId="0" fontId="23" fillId="0" borderId="14" xfId="0" applyFont="1" applyBorder="1" applyAlignment="1">
      <alignment vertical="center" wrapText="1"/>
    </xf>
    <xf numFmtId="0" fontId="23" fillId="3" borderId="9" xfId="0" applyFont="1" applyFill="1" applyBorder="1" applyAlignment="1">
      <alignment horizontal="center" wrapText="1"/>
    </xf>
    <xf numFmtId="0" fontId="23" fillId="3" borderId="14" xfId="0" applyFont="1" applyFill="1" applyBorder="1" applyAlignment="1">
      <alignment wrapText="1"/>
    </xf>
    <xf numFmtId="0" fontId="23" fillId="4" borderId="7" xfId="0" applyFont="1" applyFill="1" applyBorder="1" applyAlignment="1">
      <alignment horizontal="center" wrapText="1"/>
    </xf>
    <xf numFmtId="0" fontId="23" fillId="4" borderId="14" xfId="0" applyFont="1" applyFill="1" applyBorder="1" applyAlignment="1">
      <alignment wrapText="1"/>
    </xf>
    <xf numFmtId="0" fontId="34" fillId="0" borderId="0" xfId="0" applyFont="1" applyAlignment="1">
      <alignment wrapText="1"/>
    </xf>
    <xf numFmtId="0" fontId="23" fillId="3" borderId="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2" borderId="11" xfId="0" applyFont="1" applyFill="1" applyBorder="1" applyAlignment="1" applyProtection="1">
      <alignment vertical="top" wrapText="1"/>
      <protection locked="0"/>
    </xf>
    <xf numFmtId="2" fontId="3" fillId="0" borderId="1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3" fillId="4" borderId="4" xfId="0" applyFont="1" applyFill="1" applyBorder="1"/>
    <xf numFmtId="0" fontId="2" fillId="0" borderId="18" xfId="0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7" xfId="0" applyFont="1" applyFill="1" applyBorder="1" applyAlignment="1" applyProtection="1">
      <alignment vertical="top" wrapText="1"/>
      <protection locked="0"/>
    </xf>
    <xf numFmtId="0" fontId="2" fillId="0" borderId="15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/>
    </xf>
    <xf numFmtId="2" fontId="3" fillId="0" borderId="6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 wrapText="1"/>
    </xf>
    <xf numFmtId="0" fontId="3" fillId="7" borderId="65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2" fontId="3" fillId="7" borderId="65" xfId="0" applyNumberFormat="1" applyFont="1" applyFill="1" applyBorder="1" applyAlignment="1">
      <alignment horizontal="center" vertical="center" wrapText="1"/>
    </xf>
    <xf numFmtId="2" fontId="3" fillId="0" borderId="68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7" borderId="37" xfId="0" applyFont="1" applyFill="1" applyBorder="1" applyAlignment="1">
      <alignment horizontal="center" vertical="center" wrapText="1"/>
    </xf>
    <xf numFmtId="2" fontId="3" fillId="7" borderId="37" xfId="0" applyNumberFormat="1" applyFont="1" applyFill="1" applyBorder="1" applyAlignment="1">
      <alignment horizontal="center" vertical="center" wrapText="1"/>
    </xf>
    <xf numFmtId="0" fontId="3" fillId="6" borderId="2" xfId="0" applyNumberFormat="1" applyFont="1" applyFill="1" applyBorder="1" applyAlignment="1">
      <alignment horizontal="center" vertical="top"/>
    </xf>
    <xf numFmtId="0" fontId="3" fillId="6" borderId="18" xfId="0" applyFont="1" applyFill="1" applyBorder="1" applyAlignment="1">
      <alignment horizontal="center" vertical="center"/>
    </xf>
    <xf numFmtId="2" fontId="3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" fillId="7" borderId="67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/>
    </xf>
    <xf numFmtId="0" fontId="12" fillId="5" borderId="27" xfId="0" applyFont="1" applyFill="1" applyBorder="1"/>
    <xf numFmtId="2" fontId="3" fillId="5" borderId="25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vertical="center" textRotation="90" wrapText="1"/>
    </xf>
    <xf numFmtId="0" fontId="12" fillId="5" borderId="3" xfId="0" applyFont="1" applyFill="1" applyBorder="1"/>
    <xf numFmtId="0" fontId="2" fillId="5" borderId="10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164" fontId="22" fillId="5" borderId="1" xfId="0" applyNumberFormat="1" applyFont="1" applyFill="1" applyBorder="1" applyAlignment="1">
      <alignment horizontal="center" vertical="top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23" fillId="5" borderId="12" xfId="0" applyNumberFormat="1" applyFont="1" applyFill="1" applyBorder="1" applyAlignment="1">
      <alignment horizontal="center" vertical="center" wrapText="1"/>
    </xf>
    <xf numFmtId="164" fontId="24" fillId="5" borderId="12" xfId="0" applyNumberFormat="1" applyFont="1" applyFill="1" applyBorder="1" applyAlignment="1">
      <alignment horizontal="center" vertical="center" wrapText="1"/>
    </xf>
    <xf numFmtId="164" fontId="23" fillId="5" borderId="14" xfId="0" applyNumberFormat="1" applyFont="1" applyFill="1" applyBorder="1" applyAlignment="1">
      <alignment horizontal="center" vertical="center" wrapText="1"/>
    </xf>
    <xf numFmtId="164" fontId="23" fillId="5" borderId="1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/>
    <xf numFmtId="0" fontId="3" fillId="7" borderId="51" xfId="0" applyFont="1" applyFill="1" applyBorder="1" applyAlignment="1">
      <alignment vertical="top"/>
    </xf>
    <xf numFmtId="49" fontId="3" fillId="5" borderId="37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top"/>
    </xf>
    <xf numFmtId="49" fontId="3" fillId="5" borderId="4" xfId="0" applyNumberFormat="1" applyFont="1" applyFill="1" applyBorder="1" applyAlignment="1">
      <alignment vertical="top"/>
    </xf>
    <xf numFmtId="49" fontId="3" fillId="5" borderId="4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0" borderId="43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top"/>
    </xf>
    <xf numFmtId="2" fontId="24" fillId="0" borderId="68" xfId="0" applyNumberFormat="1" applyFont="1" applyFill="1" applyBorder="1" applyAlignment="1">
      <alignment horizontal="center" vertical="center" wrapText="1"/>
    </xf>
    <xf numFmtId="2" fontId="24" fillId="0" borderId="26" xfId="0" applyNumberFormat="1" applyFont="1" applyFill="1" applyBorder="1" applyAlignment="1">
      <alignment horizontal="center" vertical="center" wrapText="1"/>
    </xf>
    <xf numFmtId="2" fontId="24" fillId="0" borderId="15" xfId="0" applyNumberFormat="1" applyFont="1" applyFill="1" applyBorder="1" applyAlignment="1">
      <alignment horizontal="center" vertical="center" wrapText="1"/>
    </xf>
    <xf numFmtId="2" fontId="24" fillId="0" borderId="18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2" fontId="2" fillId="6" borderId="2" xfId="0" applyNumberFormat="1" applyFont="1" applyFill="1" applyBorder="1" applyAlignment="1">
      <alignment vertical="center" wrapText="1"/>
    </xf>
    <xf numFmtId="2" fontId="5" fillId="0" borderId="0" xfId="0" applyNumberFormat="1" applyFont="1" applyFill="1"/>
    <xf numFmtId="0" fontId="2" fillId="0" borderId="5" xfId="0" applyFont="1" applyBorder="1" applyAlignment="1">
      <alignment horizontal="center"/>
    </xf>
    <xf numFmtId="0" fontId="11" fillId="0" borderId="2" xfId="0" applyFont="1" applyBorder="1"/>
    <xf numFmtId="0" fontId="2" fillId="0" borderId="7" xfId="0" applyFont="1" applyBorder="1" applyAlignment="1">
      <alignment horizontal="center"/>
    </xf>
    <xf numFmtId="0" fontId="11" fillId="0" borderId="10" xfId="0" applyFont="1" applyBorder="1"/>
    <xf numFmtId="0" fontId="11" fillId="0" borderId="12" xfId="0" applyFont="1" applyBorder="1"/>
    <xf numFmtId="0" fontId="11" fillId="0" borderId="14" xfId="0" applyFont="1" applyBorder="1"/>
    <xf numFmtId="2" fontId="2" fillId="3" borderId="1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2" fontId="3" fillId="3" borderId="48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wrapText="1"/>
    </xf>
    <xf numFmtId="0" fontId="12" fillId="7" borderId="1" xfId="0" applyFont="1" applyFill="1" applyBorder="1"/>
    <xf numFmtId="0" fontId="12" fillId="7" borderId="12" xfId="0" applyFont="1" applyFill="1" applyBorder="1"/>
    <xf numFmtId="0" fontId="34" fillId="7" borderId="14" xfId="0" applyFont="1" applyFill="1" applyBorder="1"/>
    <xf numFmtId="0" fontId="2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23" fillId="3" borderId="13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 applyProtection="1">
      <alignment vertical="top" wrapText="1"/>
      <protection locked="0"/>
    </xf>
    <xf numFmtId="0" fontId="23" fillId="3" borderId="6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 applyProtection="1">
      <alignment vertical="top" wrapText="1"/>
      <protection locked="0"/>
    </xf>
    <xf numFmtId="0" fontId="23" fillId="3" borderId="55" xfId="0" applyFont="1" applyFill="1" applyBorder="1" applyAlignment="1">
      <alignment horizontal="center" vertical="center" wrapText="1"/>
    </xf>
    <xf numFmtId="0" fontId="23" fillId="3" borderId="47" xfId="0" applyFont="1" applyFill="1" applyBorder="1" applyAlignment="1">
      <alignment horizontal="center" vertical="center" wrapText="1"/>
    </xf>
    <xf numFmtId="0" fontId="23" fillId="3" borderId="51" xfId="0" applyFont="1" applyFill="1" applyBorder="1" applyAlignment="1" applyProtection="1">
      <alignment vertical="top" wrapText="1"/>
      <protection locked="0"/>
    </xf>
    <xf numFmtId="0" fontId="33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 applyProtection="1">
      <alignment vertical="top" wrapText="1"/>
      <protection locked="0"/>
    </xf>
    <xf numFmtId="0" fontId="22" fillId="3" borderId="51" xfId="0" applyFont="1" applyFill="1" applyBorder="1" applyAlignment="1" applyProtection="1">
      <alignment vertical="top" wrapText="1"/>
      <protection locked="0"/>
    </xf>
    <xf numFmtId="0" fontId="24" fillId="5" borderId="26" xfId="0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2" fontId="3" fillId="7" borderId="33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/>
    </xf>
    <xf numFmtId="2" fontId="3" fillId="6" borderId="15" xfId="0" applyNumberFormat="1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top"/>
    </xf>
    <xf numFmtId="0" fontId="3" fillId="0" borderId="19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/>
    </xf>
    <xf numFmtId="0" fontId="3" fillId="0" borderId="15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4" fontId="2" fillId="0" borderId="23" xfId="0" applyNumberFormat="1" applyFont="1" applyFill="1" applyBorder="1" applyAlignment="1">
      <alignment horizontal="center" vertical="top"/>
    </xf>
    <xf numFmtId="4" fontId="2" fillId="0" borderId="18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5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7" borderId="51" xfId="0" applyFont="1" applyFill="1" applyBorder="1" applyAlignment="1">
      <alignment horizontal="center"/>
    </xf>
    <xf numFmtId="0" fontId="2" fillId="7" borderId="29" xfId="0" applyFont="1" applyFill="1" applyBorder="1" applyAlignment="1"/>
    <xf numFmtId="0" fontId="2" fillId="7" borderId="4" xfId="0" applyFont="1" applyFill="1" applyBorder="1" applyAlignment="1"/>
    <xf numFmtId="0" fontId="2" fillId="3" borderId="51" xfId="0" applyNumberFormat="1" applyFont="1" applyFill="1" applyBorder="1" applyAlignment="1">
      <alignment textRotation="90" wrapText="1"/>
    </xf>
    <xf numFmtId="0" fontId="2" fillId="3" borderId="4" xfId="0" applyNumberFormat="1" applyFont="1" applyFill="1" applyBorder="1" applyAlignment="1"/>
    <xf numFmtId="0" fontId="2" fillId="3" borderId="47" xfId="0" applyNumberFormat="1" applyFont="1" applyFill="1" applyBorder="1" applyAlignment="1">
      <alignment textRotation="90" wrapText="1"/>
    </xf>
    <xf numFmtId="0" fontId="2" fillId="3" borderId="51" xfId="0" applyFont="1" applyFill="1" applyBorder="1" applyAlignment="1">
      <alignment textRotation="90" wrapText="1"/>
    </xf>
    <xf numFmtId="0" fontId="2" fillId="6" borderId="29" xfId="0" applyFont="1" applyFill="1" applyBorder="1" applyAlignment="1">
      <alignment textRotation="90" wrapText="1"/>
    </xf>
    <xf numFmtId="0" fontId="36" fillId="10" borderId="31" xfId="0" applyFont="1" applyFill="1" applyBorder="1" applyAlignment="1">
      <alignment textRotation="90" wrapText="1"/>
    </xf>
    <xf numFmtId="0" fontId="36" fillId="10" borderId="34" xfId="0" applyFont="1" applyFill="1" applyBorder="1" applyAlignment="1">
      <alignment textRotation="90" wrapText="1"/>
    </xf>
    <xf numFmtId="0" fontId="23" fillId="3" borderId="1" xfId="0" applyFont="1" applyFill="1" applyBorder="1" applyAlignment="1">
      <alignment textRotation="90" wrapText="1"/>
    </xf>
    <xf numFmtId="0" fontId="23" fillId="3" borderId="2" xfId="0" applyFont="1" applyFill="1" applyBorder="1" applyAlignment="1">
      <alignment textRotation="90" wrapText="1"/>
    </xf>
    <xf numFmtId="0" fontId="23" fillId="3" borderId="51" xfId="0" applyFont="1" applyFill="1" applyBorder="1" applyAlignment="1">
      <alignment textRotation="90" wrapText="1"/>
    </xf>
    <xf numFmtId="0" fontId="33" fillId="3" borderId="1" xfId="0" applyFont="1" applyFill="1" applyBorder="1" applyAlignment="1">
      <alignment horizontal="center" wrapText="1"/>
    </xf>
    <xf numFmtId="0" fontId="22" fillId="3" borderId="2" xfId="0" applyFont="1" applyFill="1" applyBorder="1" applyAlignment="1">
      <alignment textRotation="90" wrapText="1"/>
    </xf>
    <xf numFmtId="0" fontId="22" fillId="3" borderId="51" xfId="0" applyFont="1" applyFill="1" applyBorder="1" applyAlignment="1">
      <alignment textRotation="90" wrapText="1"/>
    </xf>
    <xf numFmtId="0" fontId="2" fillId="6" borderId="4" xfId="0" applyFont="1" applyFill="1" applyBorder="1" applyAlignment="1">
      <alignment textRotation="90" wrapText="1"/>
    </xf>
    <xf numFmtId="0" fontId="2" fillId="6" borderId="33" xfId="0" applyFont="1" applyFill="1" applyBorder="1" applyAlignment="1">
      <alignment textRotation="90" wrapText="1"/>
    </xf>
    <xf numFmtId="0" fontId="18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textRotation="90" wrapText="1"/>
    </xf>
    <xf numFmtId="2" fontId="3" fillId="3" borderId="39" xfId="0" applyNumberFormat="1" applyFont="1" applyFill="1" applyBorder="1" applyAlignment="1">
      <alignment horizontal="center" textRotation="90" wrapText="1"/>
    </xf>
    <xf numFmtId="0" fontId="2" fillId="10" borderId="29" xfId="0" applyFont="1" applyFill="1" applyBorder="1" applyAlignment="1">
      <alignment textRotation="90" wrapText="1"/>
    </xf>
    <xf numFmtId="0" fontId="2" fillId="10" borderId="4" xfId="0" applyFont="1" applyFill="1" applyBorder="1" applyAlignment="1">
      <alignment textRotation="90" wrapText="1"/>
    </xf>
    <xf numFmtId="0" fontId="2" fillId="10" borderId="33" xfId="0" applyFont="1" applyFill="1" applyBorder="1" applyAlignment="1">
      <alignment textRotation="90" wrapText="1"/>
    </xf>
    <xf numFmtId="0" fontId="3" fillId="3" borderId="2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center" textRotation="90" wrapText="1"/>
    </xf>
    <xf numFmtId="0" fontId="14" fillId="6" borderId="3" xfId="0" applyFont="1" applyFill="1" applyBorder="1" applyAlignment="1">
      <alignment textRotation="90" wrapText="1"/>
    </xf>
    <xf numFmtId="0" fontId="14" fillId="6" borderId="1" xfId="0" applyFont="1" applyFill="1" applyBorder="1" applyAlignment="1">
      <alignment textRotation="90" wrapText="1"/>
    </xf>
    <xf numFmtId="0" fontId="14" fillId="6" borderId="2" xfId="0" applyFont="1" applyFill="1" applyBorder="1" applyAlignment="1">
      <alignment textRotation="90" wrapText="1"/>
    </xf>
    <xf numFmtId="0" fontId="14" fillId="6" borderId="37" xfId="0" applyFont="1" applyFill="1" applyBorder="1" applyAlignment="1">
      <alignment textRotation="90" wrapText="1"/>
    </xf>
    <xf numFmtId="0" fontId="14" fillId="6" borderId="69" xfId="0" applyFont="1" applyFill="1" applyBorder="1" applyAlignment="1">
      <alignment textRotation="90" wrapText="1"/>
    </xf>
    <xf numFmtId="0" fontId="14" fillId="6" borderId="12" xfId="0" applyFont="1" applyFill="1" applyBorder="1" applyAlignment="1">
      <alignment textRotation="90" wrapText="1"/>
    </xf>
    <xf numFmtId="0" fontId="2" fillId="8" borderId="46" xfId="0" applyFont="1" applyFill="1" applyBorder="1" applyAlignment="1"/>
    <xf numFmtId="0" fontId="12" fillId="0" borderId="0" xfId="0" applyFont="1" applyAlignment="1"/>
    <xf numFmtId="0" fontId="2" fillId="2" borderId="2" xfId="0" applyFont="1" applyFill="1" applyBorder="1" applyAlignment="1">
      <alignment wrapText="1"/>
    </xf>
    <xf numFmtId="0" fontId="2" fillId="0" borderId="25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vertical="center" wrapText="1"/>
    </xf>
    <xf numFmtId="0" fontId="2" fillId="2" borderId="3" xfId="0" applyFont="1" applyFill="1" applyBorder="1" applyAlignment="1" applyProtection="1">
      <alignment vertical="top" wrapText="1"/>
      <protection locked="0"/>
    </xf>
    <xf numFmtId="0" fontId="22" fillId="0" borderId="15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2" fontId="24" fillId="0" borderId="2" xfId="0" applyNumberFormat="1" applyFont="1" applyFill="1" applyBorder="1" applyAlignment="1">
      <alignment horizontal="center" vertical="center" wrapText="1"/>
    </xf>
    <xf numFmtId="2" fontId="24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7" borderId="3" xfId="0" applyFont="1" applyFill="1" applyBorder="1"/>
    <xf numFmtId="0" fontId="29" fillId="7" borderId="3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/>
    <xf numFmtId="0" fontId="2" fillId="7" borderId="3" xfId="0" applyFont="1" applyFill="1" applyBorder="1" applyAlignment="1">
      <alignment wrapText="1"/>
    </xf>
    <xf numFmtId="0" fontId="2" fillId="0" borderId="0" xfId="0" applyFont="1"/>
    <xf numFmtId="2" fontId="2" fillId="3" borderId="28" xfId="0" applyNumberFormat="1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center" vertical="center" wrapText="1"/>
    </xf>
    <xf numFmtId="2" fontId="2" fillId="3" borderId="22" xfId="0" applyNumberFormat="1" applyFont="1" applyFill="1" applyBorder="1" applyAlignment="1">
      <alignment horizontal="center" vertical="center" wrapText="1"/>
    </xf>
    <xf numFmtId="4" fontId="2" fillId="3" borderId="22" xfId="0" applyNumberFormat="1" applyFont="1" applyFill="1" applyBorder="1" applyAlignment="1">
      <alignment horizontal="center" vertical="center" wrapText="1"/>
    </xf>
    <xf numFmtId="0" fontId="37" fillId="7" borderId="70" xfId="0" applyFont="1" applyFill="1" applyBorder="1"/>
    <xf numFmtId="0" fontId="8" fillId="7" borderId="70" xfId="0" applyFont="1" applyFill="1" applyBorder="1" applyAlignment="1">
      <alignment wrapText="1"/>
    </xf>
    <xf numFmtId="0" fontId="37" fillId="0" borderId="0" xfId="0" applyFont="1"/>
    <xf numFmtId="0" fontId="2" fillId="0" borderId="0" xfId="0" applyFont="1" applyFill="1"/>
    <xf numFmtId="0" fontId="12" fillId="6" borderId="76" xfId="0" applyFont="1" applyFill="1" applyBorder="1"/>
    <xf numFmtId="0" fontId="29" fillId="6" borderId="76" xfId="0" applyFont="1" applyFill="1" applyBorder="1" applyAlignment="1">
      <alignment horizontal="center" vertical="center" wrapText="1"/>
    </xf>
    <xf numFmtId="0" fontId="3" fillId="6" borderId="75" xfId="0" applyFont="1" applyFill="1" applyBorder="1" applyAlignment="1">
      <alignment horizontal="center" vertical="center"/>
    </xf>
    <xf numFmtId="0" fontId="2" fillId="6" borderId="76" xfId="0" applyFont="1" applyFill="1" applyBorder="1" applyAlignment="1">
      <alignment wrapText="1"/>
    </xf>
    <xf numFmtId="0" fontId="2" fillId="2" borderId="59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9" fillId="9" borderId="33" xfId="0" applyFont="1" applyFill="1" applyBorder="1" applyAlignment="1" applyProtection="1">
      <alignment vertical="top" wrapText="1"/>
      <protection locked="0"/>
    </xf>
    <xf numFmtId="0" fontId="9" fillId="8" borderId="37" xfId="0" applyFont="1" applyFill="1" applyBorder="1" applyAlignment="1" applyProtection="1">
      <alignment vertical="top" wrapText="1"/>
      <protection locked="0"/>
    </xf>
    <xf numFmtId="4" fontId="2" fillId="3" borderId="28" xfId="0" applyNumberFormat="1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 wrapText="1"/>
    </xf>
    <xf numFmtId="4" fontId="2" fillId="3" borderId="43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16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3" borderId="20" xfId="0" applyNumberFormat="1" applyFont="1" applyFill="1" applyBorder="1" applyAlignment="1">
      <alignment horizontal="center" vertical="center" wrapText="1"/>
    </xf>
    <xf numFmtId="0" fontId="37" fillId="9" borderId="51" xfId="0" applyFont="1" applyFill="1" applyBorder="1"/>
    <xf numFmtId="0" fontId="8" fillId="9" borderId="51" xfId="0" applyFont="1" applyFill="1" applyBorder="1" applyAlignment="1" applyProtection="1">
      <alignment vertical="top" wrapText="1"/>
      <protection locked="0"/>
    </xf>
    <xf numFmtId="0" fontId="32" fillId="6" borderId="26" xfId="0" applyFont="1" applyFill="1" applyBorder="1" applyAlignment="1">
      <alignment horizontal="right"/>
    </xf>
    <xf numFmtId="4" fontId="3" fillId="5" borderId="25" xfId="0" applyNumberFormat="1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4" fontId="3" fillId="5" borderId="24" xfId="0" applyNumberFormat="1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4" fontId="3" fillId="5" borderId="22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3" fillId="7" borderId="34" xfId="0" applyNumberFormat="1" applyFont="1" applyFill="1" applyBorder="1" applyAlignment="1">
      <alignment horizontal="center" vertical="center" wrapText="1"/>
    </xf>
    <xf numFmtId="2" fontId="3" fillId="0" borderId="62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6" borderId="14" xfId="0" applyNumberFormat="1" applyFont="1" applyFill="1" applyBorder="1" applyAlignment="1">
      <alignment horizontal="center" vertical="center" wrapText="1"/>
    </xf>
    <xf numFmtId="2" fontId="3" fillId="7" borderId="55" xfId="0" applyNumberFormat="1" applyFont="1" applyFill="1" applyBorder="1" applyAlignment="1">
      <alignment horizontal="center" vertical="center" wrapText="1"/>
    </xf>
    <xf numFmtId="2" fontId="3" fillId="6" borderId="32" xfId="0" applyNumberFormat="1" applyFont="1" applyFill="1" applyBorder="1" applyAlignment="1">
      <alignment horizontal="center" vertical="center" wrapText="1"/>
    </xf>
    <xf numFmtId="4" fontId="2" fillId="3" borderId="54" xfId="0" applyNumberFormat="1" applyFont="1" applyFill="1" applyBorder="1" applyAlignment="1">
      <alignment horizontal="center" vertical="center" wrapText="1"/>
    </xf>
    <xf numFmtId="4" fontId="2" fillId="3" borderId="37" xfId="0" applyNumberFormat="1" applyFont="1" applyFill="1" applyBorder="1" applyAlignment="1">
      <alignment horizontal="center" vertical="center" wrapText="1"/>
    </xf>
    <xf numFmtId="4" fontId="2" fillId="3" borderId="55" xfId="0" applyNumberFormat="1" applyFont="1" applyFill="1" applyBorder="1" applyAlignment="1">
      <alignment horizontal="center" vertical="center" wrapText="1"/>
    </xf>
    <xf numFmtId="4" fontId="3" fillId="3" borderId="52" xfId="0" applyNumberFormat="1" applyFont="1" applyFill="1" applyBorder="1" applyAlignment="1">
      <alignment horizontal="center" vertical="center" wrapText="1"/>
    </xf>
    <xf numFmtId="4" fontId="3" fillId="3" borderId="51" xfId="0" applyNumberFormat="1" applyFont="1" applyFill="1" applyBorder="1" applyAlignment="1">
      <alignment horizontal="center" vertical="center" wrapText="1"/>
    </xf>
    <xf numFmtId="4" fontId="3" fillId="3" borderId="47" xfId="0" applyNumberFormat="1" applyFont="1" applyFill="1" applyBorder="1" applyAlignment="1">
      <alignment horizontal="center" vertical="center" wrapText="1"/>
    </xf>
    <xf numFmtId="4" fontId="3" fillId="3" borderId="48" xfId="0" applyNumberFormat="1" applyFont="1" applyFill="1" applyBorder="1" applyAlignment="1">
      <alignment horizontal="center" vertical="center" wrapText="1"/>
    </xf>
    <xf numFmtId="2" fontId="30" fillId="3" borderId="1" xfId="0" applyNumberFormat="1" applyFont="1" applyFill="1" applyBorder="1" applyAlignment="1">
      <alignment horizontal="center" vertical="center" wrapText="1"/>
    </xf>
    <xf numFmtId="4" fontId="3" fillId="6" borderId="49" xfId="0" applyNumberFormat="1" applyFont="1" applyFill="1" applyBorder="1" applyAlignment="1">
      <alignment horizontal="center" vertical="center" wrapText="1"/>
    </xf>
    <xf numFmtId="4" fontId="3" fillId="6" borderId="50" xfId="0" applyNumberFormat="1" applyFont="1" applyFill="1" applyBorder="1" applyAlignment="1">
      <alignment horizontal="center" vertical="center" wrapText="1"/>
    </xf>
    <xf numFmtId="4" fontId="2" fillId="6" borderId="58" xfId="0" applyNumberFormat="1" applyFont="1" applyFill="1" applyBorder="1" applyAlignment="1">
      <alignment horizontal="center" vertical="center" wrapText="1"/>
    </xf>
    <xf numFmtId="4" fontId="3" fillId="10" borderId="49" xfId="0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3" borderId="20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2" fillId="6" borderId="21" xfId="0" applyNumberFormat="1" applyFont="1" applyFill="1" applyBorder="1" applyAlignment="1">
      <alignment horizontal="center" vertical="center" wrapText="1"/>
    </xf>
    <xf numFmtId="4" fontId="2" fillId="6" borderId="3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2" fillId="6" borderId="17" xfId="0" applyNumberFormat="1" applyFont="1" applyFill="1" applyBorder="1" applyAlignment="1">
      <alignment horizontal="center" vertical="center" wrapText="1"/>
    </xf>
    <xf numFmtId="4" fontId="2" fillId="6" borderId="28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6" borderId="13" xfId="0" applyNumberFormat="1" applyFont="1" applyFill="1" applyBorder="1" applyAlignment="1">
      <alignment horizontal="center" vertical="center" wrapText="1"/>
    </xf>
    <xf numFmtId="4" fontId="2" fillId="6" borderId="43" xfId="0" applyNumberFormat="1" applyFont="1" applyFill="1" applyBorder="1" applyAlignment="1">
      <alignment horizontal="center" vertical="center" wrapText="1"/>
    </xf>
    <xf numFmtId="4" fontId="3" fillId="6" borderId="54" xfId="0" applyNumberFormat="1" applyFont="1" applyFill="1" applyBorder="1" applyAlignment="1">
      <alignment horizontal="center" vertical="center" wrapText="1"/>
    </xf>
    <xf numFmtId="4" fontId="3" fillId="6" borderId="55" xfId="0" applyNumberFormat="1" applyFont="1" applyFill="1" applyBorder="1" applyAlignment="1">
      <alignment horizontal="center" vertical="center" wrapText="1"/>
    </xf>
    <xf numFmtId="4" fontId="3" fillId="8" borderId="52" xfId="0" applyNumberFormat="1" applyFont="1" applyFill="1" applyBorder="1" applyAlignment="1">
      <alignment horizontal="center" vertical="center" wrapText="1"/>
    </xf>
    <xf numFmtId="4" fontId="3" fillId="8" borderId="51" xfId="0" applyNumberFormat="1" applyFont="1" applyFill="1" applyBorder="1" applyAlignment="1">
      <alignment horizontal="center" vertical="center" wrapText="1"/>
    </xf>
    <xf numFmtId="4" fontId="3" fillId="8" borderId="47" xfId="0" applyNumberFormat="1" applyFont="1" applyFill="1" applyBorder="1" applyAlignment="1">
      <alignment horizontal="center" vertical="center" wrapText="1"/>
    </xf>
    <xf numFmtId="4" fontId="3" fillId="8" borderId="48" xfId="0" applyNumberFormat="1" applyFont="1" applyFill="1" applyBorder="1" applyAlignment="1">
      <alignment horizontal="center" vertical="center" wrapText="1"/>
    </xf>
    <xf numFmtId="0" fontId="10" fillId="7" borderId="12" xfId="0" applyFont="1" applyFill="1" applyBorder="1"/>
    <xf numFmtId="0" fontId="2" fillId="0" borderId="15" xfId="0" applyFont="1" applyBorder="1"/>
    <xf numFmtId="0" fontId="3" fillId="7" borderId="3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7" borderId="15" xfId="0" applyFont="1" applyFill="1" applyBorder="1"/>
    <xf numFmtId="0" fontId="13" fillId="5" borderId="15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right" vertical="center" wrapText="1"/>
    </xf>
    <xf numFmtId="4" fontId="2" fillId="6" borderId="22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0" fillId="3" borderId="15" xfId="0" applyFont="1" applyFill="1" applyBorder="1" applyAlignment="1">
      <alignment horizontal="center" vertical="center" wrapText="1"/>
    </xf>
    <xf numFmtId="2" fontId="3" fillId="3" borderId="65" xfId="0" applyNumberFormat="1" applyFont="1" applyFill="1" applyBorder="1" applyAlignment="1">
      <alignment horizontal="center" vertical="center" wrapText="1"/>
    </xf>
    <xf numFmtId="0" fontId="30" fillId="3" borderId="6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2" fontId="3" fillId="3" borderId="25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23" fillId="3" borderId="23" xfId="0" applyFont="1" applyFill="1" applyBorder="1" applyAlignment="1">
      <alignment horizontal="center" vertical="center" wrapText="1"/>
    </xf>
    <xf numFmtId="4" fontId="3" fillId="3" borderId="23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top"/>
    </xf>
    <xf numFmtId="4" fontId="3" fillId="3" borderId="9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4" fontId="2" fillId="3" borderId="26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" fontId="3" fillId="3" borderId="25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4" fontId="3" fillId="3" borderId="3" xfId="0" applyNumberFormat="1" applyFont="1" applyFill="1" applyBorder="1" applyAlignment="1">
      <alignment horizontal="center" vertical="top"/>
    </xf>
    <xf numFmtId="4" fontId="2" fillId="3" borderId="26" xfId="0" applyNumberFormat="1" applyFont="1" applyFill="1" applyBorder="1" applyAlignment="1">
      <alignment horizontal="center" vertical="top"/>
    </xf>
    <xf numFmtId="0" fontId="23" fillId="3" borderId="9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right" wrapText="1"/>
    </xf>
    <xf numFmtId="0" fontId="18" fillId="0" borderId="1" xfId="0" applyFont="1" applyBorder="1" applyAlignment="1">
      <alignment horizontal="right" vertical="top" wrapText="1"/>
    </xf>
    <xf numFmtId="0" fontId="18" fillId="0" borderId="1" xfId="0" applyFont="1" applyFill="1" applyBorder="1" applyAlignment="1">
      <alignment horizontal="right" wrapText="1"/>
    </xf>
    <xf numFmtId="0" fontId="18" fillId="0" borderId="1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right" wrapText="1"/>
    </xf>
    <xf numFmtId="0" fontId="18" fillId="3" borderId="1" xfId="0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right" wrapText="1"/>
    </xf>
    <xf numFmtId="0" fontId="18" fillId="4" borderId="1" xfId="0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2" fontId="3" fillId="3" borderId="25" xfId="0" applyNumberFormat="1" applyFont="1" applyFill="1" applyBorder="1" applyAlignment="1">
      <alignment vertical="top"/>
    </xf>
    <xf numFmtId="2" fontId="3" fillId="3" borderId="3" xfId="0" applyNumberFormat="1" applyFont="1" applyFill="1" applyBorder="1" applyAlignment="1">
      <alignment vertical="top"/>
    </xf>
    <xf numFmtId="2" fontId="3" fillId="3" borderId="26" xfId="0" applyNumberFormat="1" applyFont="1" applyFill="1" applyBorder="1" applyAlignment="1">
      <alignment vertical="top"/>
    </xf>
    <xf numFmtId="0" fontId="3" fillId="3" borderId="9" xfId="0" applyFont="1" applyFill="1" applyBorder="1" applyAlignment="1">
      <alignment horizontal="center" vertical="top"/>
    </xf>
    <xf numFmtId="2" fontId="3" fillId="4" borderId="25" xfId="0" applyNumberFormat="1" applyFont="1" applyFill="1" applyBorder="1" applyAlignment="1">
      <alignment horizontal="center" vertical="top"/>
    </xf>
    <xf numFmtId="2" fontId="3" fillId="4" borderId="3" xfId="0" applyNumberFormat="1" applyFont="1" applyFill="1" applyBorder="1" applyAlignment="1">
      <alignment horizontal="center" vertical="top"/>
    </xf>
    <xf numFmtId="2" fontId="3" fillId="4" borderId="26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2" fontId="3" fillId="7" borderId="70" xfId="0" applyNumberFormat="1" applyFont="1" applyFill="1" applyBorder="1" applyAlignment="1">
      <alignment horizontal="center" vertical="center" wrapText="1"/>
    </xf>
    <xf numFmtId="4" fontId="3" fillId="9" borderId="33" xfId="0" applyNumberFormat="1" applyFont="1" applyFill="1" applyBorder="1" applyAlignment="1">
      <alignment horizontal="center" vertical="center" wrapText="1"/>
    </xf>
    <xf numFmtId="4" fontId="3" fillId="8" borderId="37" xfId="0" applyNumberFormat="1" applyFont="1" applyFill="1" applyBorder="1" applyAlignment="1">
      <alignment horizontal="center" vertical="center" wrapText="1"/>
    </xf>
    <xf numFmtId="4" fontId="3" fillId="9" borderId="51" xfId="0" applyNumberFormat="1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top"/>
    </xf>
    <xf numFmtId="4" fontId="3" fillId="5" borderId="22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4" fontId="3" fillId="5" borderId="1" xfId="0" applyNumberFormat="1" applyFont="1" applyFill="1" applyBorder="1" applyAlignment="1">
      <alignment horizontal="center" vertical="top"/>
    </xf>
    <xf numFmtId="4" fontId="3" fillId="5" borderId="15" xfId="0" applyNumberFormat="1" applyFont="1" applyFill="1" applyBorder="1" applyAlignment="1">
      <alignment horizontal="center" vertical="top"/>
    </xf>
    <xf numFmtId="0" fontId="23" fillId="5" borderId="14" xfId="0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left" vertical="top"/>
    </xf>
    <xf numFmtId="2" fontId="3" fillId="0" borderId="25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 wrapText="1"/>
    </xf>
    <xf numFmtId="2" fontId="3" fillId="6" borderId="23" xfId="0" applyNumberFormat="1" applyFont="1" applyFill="1" applyBorder="1" applyAlignment="1">
      <alignment horizontal="center" vertical="center" wrapText="1"/>
    </xf>
    <xf numFmtId="164" fontId="23" fillId="5" borderId="22" xfId="0" applyNumberFormat="1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44" fillId="11" borderId="14" xfId="0" applyFont="1" applyFill="1" applyBorder="1" applyAlignment="1">
      <alignment horizontal="center" vertical="center"/>
    </xf>
    <xf numFmtId="0" fontId="45" fillId="11" borderId="13" xfId="0" applyFont="1" applyFill="1" applyBorder="1" applyAlignment="1">
      <alignment vertical="center" wrapText="1"/>
    </xf>
    <xf numFmtId="165" fontId="17" fillId="11" borderId="13" xfId="0" applyNumberFormat="1" applyFont="1" applyFill="1" applyBorder="1" applyAlignment="1">
      <alignment horizontal="center" vertical="center"/>
    </xf>
    <xf numFmtId="0" fontId="17" fillId="11" borderId="13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12" borderId="3" xfId="0" applyFont="1" applyFill="1" applyBorder="1" applyAlignment="1">
      <alignment horizontal="left" vertical="center" wrapText="1"/>
    </xf>
    <xf numFmtId="4" fontId="16" fillId="0" borderId="3" xfId="0" applyNumberFormat="1" applyFont="1" applyBorder="1" applyAlignment="1">
      <alignment horizontal="center" vertical="center"/>
    </xf>
    <xf numFmtId="49" fontId="16" fillId="0" borderId="27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12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 wrapText="1"/>
    </xf>
    <xf numFmtId="0" fontId="16" fillId="13" borderId="4" xfId="0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horizontal="left" vertical="center" wrapText="1"/>
    </xf>
    <xf numFmtId="4" fontId="17" fillId="13" borderId="3" xfId="0" applyNumberFormat="1" applyFont="1" applyFill="1" applyBorder="1" applyAlignment="1">
      <alignment horizontal="center" vertical="top"/>
    </xf>
    <xf numFmtId="49" fontId="17" fillId="13" borderId="27" xfId="0" applyNumberFormat="1" applyFont="1" applyFill="1" applyBorder="1" applyAlignment="1">
      <alignment horizontal="center" vertical="top"/>
    </xf>
    <xf numFmtId="49" fontId="16" fillId="13" borderId="4" xfId="0" applyNumberFormat="1" applyFont="1" applyFill="1" applyBorder="1" applyAlignment="1">
      <alignment horizontal="center" vertical="center" wrapText="1"/>
    </xf>
    <xf numFmtId="4" fontId="17" fillId="13" borderId="1" xfId="0" applyNumberFormat="1" applyFont="1" applyFill="1" applyBorder="1" applyAlignment="1">
      <alignment horizontal="center" vertical="top"/>
    </xf>
    <xf numFmtId="49" fontId="17" fillId="13" borderId="1" xfId="0" applyNumberFormat="1" applyFont="1" applyFill="1" applyBorder="1" applyAlignment="1">
      <alignment horizontal="center" vertical="top"/>
    </xf>
    <xf numFmtId="0" fontId="16" fillId="13" borderId="3" xfId="0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right" vertical="top" wrapText="1"/>
    </xf>
    <xf numFmtId="49" fontId="17" fillId="13" borderId="5" xfId="0" applyNumberFormat="1" applyFont="1" applyFill="1" applyBorder="1" applyAlignment="1">
      <alignment horizontal="center" vertical="top"/>
    </xf>
    <xf numFmtId="49" fontId="16" fillId="13" borderId="1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/>
    </xf>
    <xf numFmtId="0" fontId="17" fillId="11" borderId="13" xfId="0" applyFont="1" applyFill="1" applyBorder="1" applyAlignment="1">
      <alignment horizontal="left" vertical="top" wrapText="1"/>
    </xf>
    <xf numFmtId="4" fontId="17" fillId="11" borderId="13" xfId="0" applyNumberFormat="1" applyFont="1" applyFill="1" applyBorder="1" applyAlignment="1">
      <alignment horizontal="center" vertical="top"/>
    </xf>
    <xf numFmtId="49" fontId="17" fillId="11" borderId="13" xfId="0" applyNumberFormat="1" applyFont="1" applyFill="1" applyBorder="1" applyAlignment="1">
      <alignment horizontal="center" vertical="top"/>
    </xf>
    <xf numFmtId="49" fontId="16" fillId="11" borderId="1" xfId="0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/>
    </xf>
    <xf numFmtId="4" fontId="46" fillId="0" borderId="1" xfId="0" applyNumberFormat="1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vertical="center" wrapText="1"/>
    </xf>
    <xf numFmtId="0" fontId="17" fillId="13" borderId="1" xfId="0" applyNumberFormat="1" applyFont="1" applyFill="1" applyBorder="1" applyAlignment="1">
      <alignment horizontal="center" vertical="top"/>
    </xf>
    <xf numFmtId="0" fontId="17" fillId="13" borderId="3" xfId="0" applyFont="1" applyFill="1" applyBorder="1" applyAlignment="1">
      <alignment horizontal="right" vertical="top"/>
    </xf>
    <xf numFmtId="49" fontId="17" fillId="13" borderId="12" xfId="0" applyNumberFormat="1" applyFont="1" applyFill="1" applyBorder="1" applyAlignment="1">
      <alignment horizontal="center" vertical="top"/>
    </xf>
    <xf numFmtId="0" fontId="16" fillId="11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49" fontId="16" fillId="0" borderId="8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13" borderId="2" xfId="0" applyFont="1" applyFill="1" applyBorder="1" applyAlignment="1">
      <alignment horizontal="center" vertical="center"/>
    </xf>
    <xf numFmtId="0" fontId="16" fillId="13" borderId="2" xfId="0" applyFont="1" applyFill="1" applyBorder="1" applyAlignment="1">
      <alignment vertical="center" wrapText="1"/>
    </xf>
    <xf numFmtId="4" fontId="45" fillId="13" borderId="1" xfId="0" applyNumberFormat="1" applyFont="1" applyFill="1" applyBorder="1" applyAlignment="1">
      <alignment horizontal="center" vertical="top"/>
    </xf>
    <xf numFmtId="49" fontId="16" fillId="13" borderId="3" xfId="0" applyNumberFormat="1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/>
    </xf>
    <xf numFmtId="0" fontId="17" fillId="14" borderId="4" xfId="0" applyFont="1" applyFill="1" applyBorder="1" applyAlignment="1">
      <alignment horizontal="right"/>
    </xf>
    <xf numFmtId="4" fontId="17" fillId="14" borderId="1" xfId="0" applyNumberFormat="1" applyFont="1" applyFill="1" applyBorder="1" applyAlignment="1">
      <alignment horizontal="center" vertical="top"/>
    </xf>
    <xf numFmtId="49" fontId="17" fillId="14" borderId="1" xfId="0" applyNumberFormat="1" applyFont="1" applyFill="1" applyBorder="1" applyAlignment="1">
      <alignment horizontal="center" vertical="top"/>
    </xf>
    <xf numFmtId="49" fontId="16" fillId="14" borderId="4" xfId="0" applyNumberFormat="1" applyFont="1" applyFill="1" applyBorder="1" applyAlignment="1">
      <alignment horizontal="center" vertical="center" wrapText="1"/>
    </xf>
    <xf numFmtId="49" fontId="17" fillId="14" borderId="12" xfId="0" applyNumberFormat="1" applyFont="1" applyFill="1" applyBorder="1" applyAlignment="1">
      <alignment horizontal="center" vertical="top"/>
    </xf>
    <xf numFmtId="0" fontId="16" fillId="14" borderId="3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right"/>
    </xf>
    <xf numFmtId="4" fontId="45" fillId="14" borderId="1" xfId="0" applyNumberFormat="1" applyFont="1" applyFill="1" applyBorder="1" applyAlignment="1">
      <alignment horizontal="center"/>
    </xf>
    <xf numFmtId="49" fontId="17" fillId="14" borderId="12" xfId="0" applyNumberFormat="1" applyFont="1" applyFill="1" applyBorder="1" applyAlignment="1">
      <alignment horizontal="center"/>
    </xf>
    <xf numFmtId="0" fontId="17" fillId="11" borderId="13" xfId="0" applyFont="1" applyFill="1" applyBorder="1" applyAlignment="1">
      <alignment horizontal="left" wrapText="1"/>
    </xf>
    <xf numFmtId="4" fontId="17" fillId="11" borderId="13" xfId="0" applyNumberFormat="1" applyFont="1" applyFill="1" applyBorder="1" applyAlignment="1">
      <alignment horizontal="center"/>
    </xf>
    <xf numFmtId="49" fontId="17" fillId="11" borderId="13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right"/>
    </xf>
    <xf numFmtId="0" fontId="16" fillId="14" borderId="2" xfId="0" applyFont="1" applyFill="1" applyBorder="1" applyAlignment="1">
      <alignment horizontal="center" vertical="center"/>
    </xf>
    <xf numFmtId="0" fontId="17" fillId="14" borderId="2" xfId="0" applyFont="1" applyFill="1" applyBorder="1" applyAlignment="1">
      <alignment horizontal="right"/>
    </xf>
    <xf numFmtId="49" fontId="17" fillId="14" borderId="1" xfId="0" applyNumberFormat="1" applyFont="1" applyFill="1" applyBorder="1" applyAlignment="1">
      <alignment horizontal="center"/>
    </xf>
    <xf numFmtId="4" fontId="45" fillId="14" borderId="1" xfId="0" applyNumberFormat="1" applyFont="1" applyFill="1" applyBorder="1" applyAlignment="1">
      <alignment horizontal="center" vertical="top"/>
    </xf>
    <xf numFmtId="0" fontId="45" fillId="11" borderId="13" xfId="0" applyFont="1" applyFill="1" applyBorder="1" applyAlignment="1">
      <alignment horizontal="left" vertical="center" wrapText="1"/>
    </xf>
    <xf numFmtId="0" fontId="17" fillId="12" borderId="3" xfId="0" applyFont="1" applyFill="1" applyBorder="1" applyAlignment="1">
      <alignment horizontal="left" vertical="center" wrapText="1"/>
    </xf>
    <xf numFmtId="4" fontId="17" fillId="0" borderId="3" xfId="0" applyNumberFormat="1" applyFont="1" applyBorder="1" applyAlignment="1">
      <alignment horizontal="center"/>
    </xf>
    <xf numFmtId="2" fontId="17" fillId="0" borderId="27" xfId="0" applyNumberFormat="1" applyFont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0" fontId="16" fillId="0" borderId="3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12" borderId="3" xfId="0" applyNumberFormat="1" applyFont="1" applyFill="1" applyBorder="1" applyAlignment="1">
      <alignment horizontal="center" vertical="center"/>
    </xf>
    <xf numFmtId="4" fontId="17" fillId="13" borderId="3" xfId="0" applyNumberFormat="1" applyFont="1" applyFill="1" applyBorder="1" applyAlignment="1">
      <alignment horizontal="center" vertical="center"/>
    </xf>
    <xf numFmtId="4" fontId="45" fillId="13" borderId="2" xfId="0" applyNumberFormat="1" applyFont="1" applyFill="1" applyBorder="1" applyAlignment="1">
      <alignment horizontal="center" vertical="top"/>
    </xf>
    <xf numFmtId="2" fontId="17" fillId="13" borderId="5" xfId="0" applyNumberFormat="1" applyFont="1" applyFill="1" applyBorder="1" applyAlignment="1">
      <alignment horizontal="center" vertical="top"/>
    </xf>
    <xf numFmtId="2" fontId="17" fillId="11" borderId="13" xfId="0" applyNumberFormat="1" applyFont="1" applyFill="1" applyBorder="1" applyAlignment="1">
      <alignment horizontal="center" vertical="top"/>
    </xf>
    <xf numFmtId="2" fontId="16" fillId="0" borderId="1" xfId="0" applyNumberFormat="1" applyFont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left" vertical="center" wrapText="1"/>
    </xf>
    <xf numFmtId="2" fontId="17" fillId="13" borderId="1" xfId="0" applyNumberFormat="1" applyFont="1" applyFill="1" applyBorder="1" applyAlignment="1">
      <alignment horizontal="center" vertical="top"/>
    </xf>
    <xf numFmtId="2" fontId="17" fillId="13" borderId="12" xfId="0" applyNumberFormat="1" applyFont="1" applyFill="1" applyBorder="1" applyAlignment="1">
      <alignment horizontal="center" vertical="top"/>
    </xf>
    <xf numFmtId="4" fontId="17" fillId="14" borderId="1" xfId="0" applyNumberFormat="1" applyFont="1" applyFill="1" applyBorder="1" applyAlignment="1">
      <alignment horizontal="center"/>
    </xf>
    <xf numFmtId="49" fontId="16" fillId="14" borderId="1" xfId="0" applyNumberFormat="1" applyFont="1" applyFill="1" applyBorder="1" applyAlignment="1">
      <alignment horizontal="center" vertical="center" wrapText="1"/>
    </xf>
    <xf numFmtId="0" fontId="17" fillId="11" borderId="13" xfId="0" applyFont="1" applyFill="1" applyBorder="1" applyAlignment="1">
      <alignment horizontal="left" vertical="center" wrapText="1"/>
    </xf>
    <xf numFmtId="0" fontId="16" fillId="12" borderId="1" xfId="0" applyNumberFormat="1" applyFont="1" applyFill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/>
    </xf>
    <xf numFmtId="4" fontId="17" fillId="12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6" fillId="12" borderId="27" xfId="0" applyNumberFormat="1" applyFont="1" applyFill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4" fontId="16" fillId="12" borderId="9" xfId="0" applyNumberFormat="1" applyFont="1" applyFill="1" applyBorder="1" applyAlignment="1">
      <alignment horizontal="center" vertical="center"/>
    </xf>
    <xf numFmtId="49" fontId="16" fillId="0" borderId="2" xfId="0" applyNumberFormat="1" applyFont="1" applyBorder="1" applyAlignment="1">
      <alignment horizontal="left" vertical="center" wrapText="1"/>
    </xf>
    <xf numFmtId="4" fontId="17" fillId="13" borderId="1" xfId="0" applyNumberFormat="1" applyFont="1" applyFill="1" applyBorder="1" applyAlignment="1">
      <alignment horizontal="center" vertical="center"/>
    </xf>
    <xf numFmtId="49" fontId="17" fillId="13" borderId="12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/>
    </xf>
    <xf numFmtId="49" fontId="17" fillId="13" borderId="3" xfId="0" applyNumberFormat="1" applyFont="1" applyFill="1" applyBorder="1" applyAlignment="1">
      <alignment horizontal="center" vertical="top"/>
    </xf>
    <xf numFmtId="4" fontId="17" fillId="14" borderId="1" xfId="0" applyNumberFormat="1" applyFont="1" applyFill="1" applyBorder="1" applyAlignment="1">
      <alignment horizontal="center" vertical="center"/>
    </xf>
    <xf numFmtId="4" fontId="45" fillId="14" borderId="1" xfId="0" applyNumberFormat="1" applyFont="1" applyFill="1" applyBorder="1" applyAlignment="1">
      <alignment horizontal="center" vertical="center"/>
    </xf>
    <xf numFmtId="0" fontId="16" fillId="12" borderId="3" xfId="0" applyNumberFormat="1" applyFont="1" applyFill="1" applyBorder="1" applyAlignment="1">
      <alignment horizontal="center" vertical="center"/>
    </xf>
    <xf numFmtId="2" fontId="16" fillId="12" borderId="27" xfId="0" applyNumberFormat="1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left" vertical="center" wrapText="1"/>
    </xf>
    <xf numFmtId="1" fontId="16" fillId="0" borderId="27" xfId="0" applyNumberFormat="1" applyFont="1" applyBorder="1" applyAlignment="1">
      <alignment horizontal="center" vertical="center"/>
    </xf>
    <xf numFmtId="0" fontId="17" fillId="13" borderId="1" xfId="0" applyNumberFormat="1" applyFont="1" applyFill="1" applyBorder="1" applyAlignment="1">
      <alignment horizontal="center" vertical="center"/>
    </xf>
    <xf numFmtId="0" fontId="17" fillId="13" borderId="12" xfId="0" applyNumberFormat="1" applyFont="1" applyFill="1" applyBorder="1" applyAlignment="1">
      <alignment horizontal="center" vertical="top"/>
    </xf>
    <xf numFmtId="49" fontId="17" fillId="13" borderId="1" xfId="0" applyNumberFormat="1" applyFont="1" applyFill="1" applyBorder="1" applyAlignment="1">
      <alignment horizontal="center" vertical="center"/>
    </xf>
    <xf numFmtId="4" fontId="45" fillId="13" borderId="1" xfId="0" applyNumberFormat="1" applyFont="1" applyFill="1" applyBorder="1" applyAlignment="1">
      <alignment horizontal="center" vertical="center"/>
    </xf>
    <xf numFmtId="49" fontId="17" fillId="14" borderId="1" xfId="0" applyNumberFormat="1" applyFont="1" applyFill="1" applyBorder="1" applyAlignment="1">
      <alignment horizontal="center" vertical="center"/>
    </xf>
    <xf numFmtId="49" fontId="17" fillId="14" borderId="12" xfId="0" applyNumberFormat="1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left" wrapText="1"/>
    </xf>
    <xf numFmtId="0" fontId="44" fillId="11" borderId="1" xfId="0" applyFont="1" applyFill="1" applyBorder="1"/>
    <xf numFmtId="49" fontId="44" fillId="11" borderId="1" xfId="0" applyNumberFormat="1" applyFont="1" applyFill="1" applyBorder="1" applyAlignment="1">
      <alignment horizontal="center"/>
    </xf>
    <xf numFmtId="49" fontId="16" fillId="11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46" fillId="0" borderId="1" xfId="0" applyFont="1" applyBorder="1" applyAlignment="1">
      <alignment vertical="center" wrapText="1"/>
    </xf>
    <xf numFmtId="2" fontId="17" fillId="11" borderId="14" xfId="0" applyNumberFormat="1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0" fontId="17" fillId="13" borderId="1" xfId="0" applyFont="1" applyFill="1" applyBorder="1" applyAlignment="1">
      <alignment wrapText="1"/>
    </xf>
    <xf numFmtId="0" fontId="17" fillId="14" borderId="4" xfId="0" applyFont="1" applyFill="1" applyBorder="1" applyAlignment="1">
      <alignment wrapText="1"/>
    </xf>
    <xf numFmtId="0" fontId="17" fillId="14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7" fillId="13" borderId="4" xfId="0" applyFont="1" applyFill="1" applyBorder="1" applyAlignment="1">
      <alignment horizontal="right" vertical="top" wrapText="1"/>
    </xf>
    <xf numFmtId="0" fontId="16" fillId="0" borderId="14" xfId="0" applyFont="1" applyFill="1" applyBorder="1" applyAlignment="1">
      <alignment horizontal="left" wrapText="1"/>
    </xf>
    <xf numFmtId="0" fontId="46" fillId="0" borderId="14" xfId="0" applyFont="1" applyBorder="1" applyAlignment="1">
      <alignment wrapText="1"/>
    </xf>
    <xf numFmtId="0" fontId="16" fillId="0" borderId="3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46" fillId="0" borderId="3" xfId="0" applyFont="1" applyFill="1" applyBorder="1" applyAlignment="1">
      <alignment horizontal="left" vertical="center" wrapText="1"/>
    </xf>
    <xf numFmtId="0" fontId="46" fillId="0" borderId="2" xfId="0" applyFont="1" applyFill="1" applyBorder="1" applyAlignment="1">
      <alignment horizontal="left" vertical="center" wrapText="1"/>
    </xf>
    <xf numFmtId="4" fontId="16" fillId="0" borderId="27" xfId="0" applyNumberFormat="1" applyFont="1" applyBorder="1" applyAlignment="1">
      <alignment horizontal="center" vertical="center"/>
    </xf>
    <xf numFmtId="4" fontId="17" fillId="13" borderId="27" xfId="0" applyNumberFormat="1" applyFont="1" applyFill="1" applyBorder="1" applyAlignment="1">
      <alignment horizontal="center" vertical="top"/>
    </xf>
    <xf numFmtId="4" fontId="17" fillId="13" borderId="5" xfId="0" applyNumberFormat="1" applyFont="1" applyFill="1" applyBorder="1" applyAlignment="1">
      <alignment horizontal="center" vertical="top"/>
    </xf>
    <xf numFmtId="4" fontId="17" fillId="13" borderId="12" xfId="0" applyNumberFormat="1" applyFont="1" applyFill="1" applyBorder="1" applyAlignment="1">
      <alignment horizontal="center" vertical="top"/>
    </xf>
    <xf numFmtId="4" fontId="16" fillId="0" borderId="8" xfId="0" applyNumberFormat="1" applyFont="1" applyBorder="1" applyAlignment="1">
      <alignment horizontal="center" vertical="center"/>
    </xf>
    <xf numFmtId="4" fontId="45" fillId="13" borderId="12" xfId="0" applyNumberFormat="1" applyFont="1" applyFill="1" applyBorder="1" applyAlignment="1">
      <alignment horizontal="center" vertical="top"/>
    </xf>
    <xf numFmtId="4" fontId="45" fillId="14" borderId="12" xfId="0" applyNumberFormat="1" applyFont="1" applyFill="1" applyBorder="1" applyAlignment="1">
      <alignment horizontal="center"/>
    </xf>
    <xf numFmtId="4" fontId="45" fillId="14" borderId="12" xfId="0" applyNumberFormat="1" applyFont="1" applyFill="1" applyBorder="1" applyAlignment="1">
      <alignment horizontal="center" vertical="top"/>
    </xf>
    <xf numFmtId="4" fontId="17" fillId="0" borderId="27" xfId="0" applyNumberFormat="1" applyFont="1" applyBorder="1" applyAlignment="1">
      <alignment horizontal="center"/>
    </xf>
    <xf numFmtId="4" fontId="17" fillId="13" borderId="27" xfId="0" applyNumberFormat="1" applyFont="1" applyFill="1" applyBorder="1" applyAlignment="1">
      <alignment horizontal="center" vertical="center"/>
    </xf>
    <xf numFmtId="4" fontId="45" fillId="13" borderId="5" xfId="0" applyNumberFormat="1" applyFont="1" applyFill="1" applyBorder="1" applyAlignment="1">
      <alignment horizontal="center" vertical="top"/>
    </xf>
    <xf numFmtId="4" fontId="17" fillId="0" borderId="8" xfId="0" applyNumberFormat="1" applyFont="1" applyBorder="1" applyAlignment="1">
      <alignment horizontal="center" vertical="center"/>
    </xf>
    <xf numFmtId="4" fontId="16" fillId="12" borderId="8" xfId="0" applyNumberFormat="1" applyFont="1" applyFill="1" applyBorder="1" applyAlignment="1">
      <alignment horizontal="center" vertical="center"/>
    </xf>
    <xf numFmtId="4" fontId="17" fillId="13" borderId="12" xfId="0" applyNumberFormat="1" applyFont="1" applyFill="1" applyBorder="1" applyAlignment="1">
      <alignment horizontal="center" vertical="center"/>
    </xf>
    <xf numFmtId="4" fontId="45" fillId="14" borderId="12" xfId="0" applyNumberFormat="1" applyFont="1" applyFill="1" applyBorder="1" applyAlignment="1">
      <alignment horizontal="center" vertical="center"/>
    </xf>
    <xf numFmtId="4" fontId="45" fillId="13" borderId="12" xfId="0" applyNumberFormat="1" applyFont="1" applyFill="1" applyBorder="1" applyAlignment="1">
      <alignment horizontal="center" vertical="center"/>
    </xf>
    <xf numFmtId="49" fontId="17" fillId="14" borderId="4" xfId="0" applyNumberFormat="1" applyFont="1" applyFill="1" applyBorder="1" applyAlignment="1">
      <alignment horizontal="center" vertical="top"/>
    </xf>
    <xf numFmtId="49" fontId="17" fillId="14" borderId="4" xfId="0" applyNumberFormat="1" applyFont="1" applyFill="1" applyBorder="1" applyAlignment="1">
      <alignment horizontal="center"/>
    </xf>
    <xf numFmtId="2" fontId="16" fillId="0" borderId="3" xfId="0" applyNumberFormat="1" applyFont="1" applyBorder="1" applyAlignment="1">
      <alignment horizontal="center" vertical="center"/>
    </xf>
    <xf numFmtId="2" fontId="17" fillId="13" borderId="4" xfId="0" applyNumberFormat="1" applyFont="1" applyFill="1" applyBorder="1" applyAlignment="1">
      <alignment horizontal="center" vertical="top"/>
    </xf>
    <xf numFmtId="0" fontId="17" fillId="13" borderId="4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2" fontId="17" fillId="0" borderId="8" xfId="0" applyNumberFormat="1" applyFont="1" applyBorder="1" applyAlignment="1">
      <alignment horizontal="center"/>
    </xf>
    <xf numFmtId="49" fontId="17" fillId="13" borderId="0" xfId="0" applyNumberFormat="1" applyFont="1" applyFill="1" applyBorder="1" applyAlignment="1">
      <alignment horizontal="center" vertical="top"/>
    </xf>
    <xf numFmtId="2" fontId="17" fillId="0" borderId="1" xfId="0" applyNumberFormat="1" applyFont="1" applyBorder="1" applyAlignment="1">
      <alignment horizontal="center"/>
    </xf>
    <xf numFmtId="49" fontId="17" fillId="13" borderId="13" xfId="0" applyNumberFormat="1" applyFont="1" applyFill="1" applyBorder="1" applyAlignment="1">
      <alignment horizontal="center" vertical="top"/>
    </xf>
    <xf numFmtId="49" fontId="17" fillId="13" borderId="0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top"/>
    </xf>
    <xf numFmtId="0" fontId="2" fillId="0" borderId="5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3" fillId="7" borderId="55" xfId="0" applyNumberFormat="1" applyFont="1" applyFill="1" applyBorder="1" applyAlignment="1">
      <alignment horizontal="center" vertical="center" wrapText="1"/>
    </xf>
    <xf numFmtId="4" fontId="3" fillId="7" borderId="47" xfId="0" applyNumberFormat="1" applyFont="1" applyFill="1" applyBorder="1" applyAlignment="1">
      <alignment horizontal="center" vertical="center" wrapText="1"/>
    </xf>
    <xf numFmtId="4" fontId="2" fillId="7" borderId="31" xfId="0" applyNumberFormat="1" applyFont="1" applyFill="1" applyBorder="1" applyAlignment="1">
      <alignment horizontal="center" vertical="center" wrapText="1"/>
    </xf>
    <xf numFmtId="4" fontId="2" fillId="7" borderId="0" xfId="0" applyNumberFormat="1" applyFont="1" applyFill="1" applyBorder="1" applyAlignment="1">
      <alignment horizontal="center" vertical="center" wrapText="1"/>
    </xf>
    <xf numFmtId="4" fontId="2" fillId="7" borderId="8" xfId="0" applyNumberFormat="1" applyFont="1" applyFill="1" applyBorder="1" applyAlignment="1">
      <alignment horizontal="center" vertical="center" wrapText="1"/>
    </xf>
    <xf numFmtId="4" fontId="30" fillId="3" borderId="1" xfId="0" applyNumberFormat="1" applyFont="1" applyFill="1" applyBorder="1" applyAlignment="1">
      <alignment horizontal="center" vertical="center" wrapText="1"/>
    </xf>
    <xf numFmtId="4" fontId="30" fillId="3" borderId="13" xfId="0" applyNumberFormat="1" applyFont="1" applyFill="1" applyBorder="1" applyAlignment="1">
      <alignment horizontal="center" vertical="center" wrapText="1"/>
    </xf>
    <xf numFmtId="49" fontId="23" fillId="6" borderId="37" xfId="0" applyNumberFormat="1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 wrapText="1"/>
    </xf>
    <xf numFmtId="0" fontId="3" fillId="6" borderId="65" xfId="0" applyFont="1" applyFill="1" applyBorder="1" applyAlignment="1">
      <alignment horizontal="center" vertical="center"/>
    </xf>
    <xf numFmtId="2" fontId="3" fillId="6" borderId="65" xfId="0" applyNumberFormat="1" applyFont="1" applyFill="1" applyBorder="1" applyAlignment="1">
      <alignment horizontal="center" vertical="center" wrapText="1"/>
    </xf>
    <xf numFmtId="0" fontId="3" fillId="6" borderId="36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/>
    </xf>
    <xf numFmtId="0" fontId="2" fillId="6" borderId="37" xfId="0" applyFont="1" applyFill="1" applyBorder="1" applyAlignment="1">
      <alignment horizontal="center" vertical="center" wrapText="1"/>
    </xf>
    <xf numFmtId="0" fontId="12" fillId="6" borderId="1" xfId="0" applyFont="1" applyFill="1" applyBorder="1"/>
    <xf numFmtId="0" fontId="3" fillId="6" borderId="1" xfId="0" applyFont="1" applyFill="1" applyBorder="1"/>
    <xf numFmtId="2" fontId="10" fillId="6" borderId="1" xfId="0" applyNumberFormat="1" applyFont="1" applyFill="1" applyBorder="1"/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 applyAlignment="1"/>
    <xf numFmtId="4" fontId="3" fillId="5" borderId="1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8" fillId="7" borderId="1" xfId="0" applyNumberFormat="1" applyFont="1" applyFill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3" fillId="0" borderId="2" xfId="0" applyNumberFormat="1" applyFont="1" applyBorder="1"/>
    <xf numFmtId="4" fontId="2" fillId="0" borderId="4" xfId="0" applyNumberFormat="1" applyFont="1" applyBorder="1"/>
    <xf numFmtId="4" fontId="3" fillId="0" borderId="4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4" fontId="3" fillId="0" borderId="4" xfId="0" applyNumberFormat="1" applyFont="1" applyBorder="1"/>
    <xf numFmtId="4" fontId="3" fillId="3" borderId="3" xfId="0" applyNumberFormat="1" applyFont="1" applyFill="1" applyBorder="1" applyAlignment="1">
      <alignment horizontal="center"/>
    </xf>
    <xf numFmtId="0" fontId="28" fillId="7" borderId="1" xfId="0" applyFont="1" applyFill="1" applyBorder="1" applyAlignment="1">
      <alignment horizontal="center"/>
    </xf>
    <xf numFmtId="2" fontId="28" fillId="7" borderId="1" xfId="0" applyNumberFormat="1" applyFont="1" applyFill="1" applyBorder="1" applyAlignment="1">
      <alignment horizontal="center"/>
    </xf>
    <xf numFmtId="4" fontId="3" fillId="0" borderId="60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7" borderId="72" xfId="0" applyNumberFormat="1" applyFont="1" applyFill="1" applyBorder="1" applyAlignment="1">
      <alignment horizontal="center" vertical="center" wrapText="1"/>
    </xf>
    <xf numFmtId="4" fontId="3" fillId="7" borderId="73" xfId="0" applyNumberFormat="1" applyFont="1" applyFill="1" applyBorder="1" applyAlignment="1">
      <alignment horizontal="center" vertical="center" wrapText="1"/>
    </xf>
    <xf numFmtId="4" fontId="3" fillId="9" borderId="58" xfId="0" applyNumberFormat="1" applyFont="1" applyFill="1" applyBorder="1" applyAlignment="1">
      <alignment horizontal="center" vertical="center" wrapText="1"/>
    </xf>
    <xf numFmtId="4" fontId="3" fillId="9" borderId="34" xfId="0" applyNumberFormat="1" applyFont="1" applyFill="1" applyBorder="1" applyAlignment="1">
      <alignment horizontal="center" vertical="center" wrapText="1"/>
    </xf>
    <xf numFmtId="4" fontId="3" fillId="8" borderId="54" xfId="0" applyNumberFormat="1" applyFont="1" applyFill="1" applyBorder="1" applyAlignment="1">
      <alignment horizontal="center" vertical="center" wrapText="1"/>
    </xf>
    <xf numFmtId="4" fontId="3" fillId="9" borderId="6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/>
    </xf>
    <xf numFmtId="165" fontId="50" fillId="11" borderId="1" xfId="0" applyNumberFormat="1" applyFont="1" applyFill="1" applyBorder="1"/>
    <xf numFmtId="0" fontId="50" fillId="11" borderId="1" xfId="0" applyFont="1" applyFill="1" applyBorder="1"/>
    <xf numFmtId="0" fontId="2" fillId="3" borderId="2" xfId="0" applyFont="1" applyFill="1" applyBorder="1"/>
    <xf numFmtId="0" fontId="3" fillId="3" borderId="5" xfId="0" applyFont="1" applyFill="1" applyBorder="1" applyAlignment="1">
      <alignment horizontal="center" vertical="center"/>
    </xf>
    <xf numFmtId="2" fontId="2" fillId="3" borderId="23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2" fillId="3" borderId="7" xfId="0" applyFont="1" applyFill="1" applyBorder="1"/>
    <xf numFmtId="0" fontId="2" fillId="3" borderId="4" xfId="0" applyFont="1" applyFill="1" applyBorder="1"/>
    <xf numFmtId="0" fontId="2" fillId="3" borderId="10" xfId="0" applyFont="1" applyFill="1" applyBorder="1" applyAlignment="1">
      <alignment horizontal="center" vertical="center"/>
    </xf>
    <xf numFmtId="2" fontId="2" fillId="3" borderId="25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2" fontId="2" fillId="3" borderId="26" xfId="0" applyNumberFormat="1" applyFont="1" applyFill="1" applyBorder="1" applyAlignment="1">
      <alignment horizontal="center" vertical="center"/>
    </xf>
    <xf numFmtId="0" fontId="2" fillId="3" borderId="11" xfId="0" applyFont="1" applyFill="1" applyBorder="1"/>
    <xf numFmtId="0" fontId="2" fillId="3" borderId="3" xfId="0" applyFont="1" applyFill="1" applyBorder="1"/>
    <xf numFmtId="0" fontId="2" fillId="3" borderId="12" xfId="0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/>
    </xf>
    <xf numFmtId="0" fontId="2" fillId="3" borderId="14" xfId="0" applyFont="1" applyFill="1" applyBorder="1"/>
    <xf numFmtId="0" fontId="31" fillId="7" borderId="70" xfId="0" applyFont="1" applyFill="1" applyBorder="1" applyAlignment="1">
      <alignment horizontal="center" vertical="center" wrapText="1"/>
    </xf>
    <xf numFmtId="0" fontId="32" fillId="7" borderId="71" xfId="0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0" fontId="31" fillId="9" borderId="51" xfId="0" applyFont="1" applyFill="1" applyBorder="1" applyAlignment="1">
      <alignment horizontal="center" vertical="center" wrapText="1"/>
    </xf>
    <xf numFmtId="0" fontId="31" fillId="9" borderId="4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49" fontId="2" fillId="6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4" fontId="17" fillId="11" borderId="13" xfId="0" applyNumberFormat="1" applyFont="1" applyFill="1" applyBorder="1" applyAlignment="1">
      <alignment horizontal="center" vertical="center" wrapText="1"/>
    </xf>
    <xf numFmtId="0" fontId="29" fillId="9" borderId="35" xfId="0" applyFont="1" applyFill="1" applyBorder="1" applyAlignment="1">
      <alignment horizontal="center" vertical="center"/>
    </xf>
    <xf numFmtId="0" fontId="17" fillId="8" borderId="33" xfId="0" applyFont="1" applyFill="1" applyBorder="1" applyAlignment="1">
      <alignment horizontal="center" vertical="center" wrapText="1"/>
    </xf>
    <xf numFmtId="0" fontId="31" fillId="8" borderId="37" xfId="0" applyFont="1" applyFill="1" applyBorder="1" applyAlignment="1">
      <alignment horizontal="center" vertical="center" wrapText="1"/>
    </xf>
    <xf numFmtId="0" fontId="31" fillId="8" borderId="39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4" fontId="16" fillId="0" borderId="9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4" fontId="16" fillId="0" borderId="13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49" fontId="16" fillId="13" borderId="1" xfId="0" applyNumberFormat="1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4" fontId="16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5" fontId="50" fillId="0" borderId="1" xfId="0" applyNumberFormat="1" applyFont="1" applyFill="1" applyBorder="1"/>
    <xf numFmtId="4" fontId="47" fillId="0" borderId="1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center" vertical="center"/>
    </xf>
    <xf numFmtId="0" fontId="53" fillId="0" borderId="3" xfId="0" applyFont="1" applyFill="1" applyBorder="1" applyAlignment="1">
      <alignment horizontal="center" vertical="center"/>
    </xf>
    <xf numFmtId="2" fontId="53" fillId="0" borderId="8" xfId="0" applyNumberFormat="1" applyFont="1" applyFill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40" fillId="0" borderId="4" xfId="0" applyFont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4" fillId="0" borderId="4" xfId="0" applyFont="1" applyBorder="1" applyAlignment="1">
      <alignment horizontal="center" vertical="top"/>
    </xf>
    <xf numFmtId="2" fontId="3" fillId="3" borderId="2" xfId="0" applyNumberFormat="1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 vertical="top"/>
    </xf>
    <xf numFmtId="4" fontId="3" fillId="4" borderId="1" xfId="0" applyNumberFormat="1" applyFont="1" applyFill="1" applyBorder="1" applyAlignment="1">
      <alignment horizontal="center" vertical="top"/>
    </xf>
    <xf numFmtId="2" fontId="2" fillId="2" borderId="23" xfId="0" applyNumberFormat="1" applyFont="1" applyFill="1" applyBorder="1" applyAlignment="1">
      <alignment horizontal="center" vertical="top"/>
    </xf>
    <xf numFmtId="2" fontId="2" fillId="2" borderId="4" xfId="0" applyNumberFormat="1" applyFont="1" applyFill="1" applyBorder="1" applyAlignment="1">
      <alignment horizontal="center" vertical="top"/>
    </xf>
    <xf numFmtId="2" fontId="2" fillId="2" borderId="19" xfId="0" applyNumberFormat="1" applyFont="1" applyFill="1" applyBorder="1" applyAlignment="1">
      <alignment horizontal="center" vertical="top"/>
    </xf>
    <xf numFmtId="0" fontId="22" fillId="2" borderId="11" xfId="0" applyFont="1" applyFill="1" applyBorder="1" applyAlignment="1">
      <alignment horizontal="center" vertical="top"/>
    </xf>
    <xf numFmtId="2" fontId="2" fillId="2" borderId="2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right" vertical="top" wrapText="1"/>
    </xf>
    <xf numFmtId="2" fontId="3" fillId="2" borderId="22" xfId="0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2" fontId="3" fillId="2" borderId="1" xfId="0" applyNumberFormat="1" applyFont="1" applyFill="1" applyBorder="1" applyAlignment="1">
      <alignment horizontal="center" vertical="top"/>
    </xf>
    <xf numFmtId="2" fontId="3" fillId="2" borderId="15" xfId="0" applyNumberFormat="1" applyFont="1" applyFill="1" applyBorder="1" applyAlignment="1">
      <alignment horizontal="center" vertical="top"/>
    </xf>
    <xf numFmtId="0" fontId="22" fillId="2" borderId="22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" fontId="3" fillId="4" borderId="24" xfId="0" applyNumberFormat="1" applyFont="1" applyFill="1" applyBorder="1" applyAlignment="1">
      <alignment horizontal="center" vertical="top"/>
    </xf>
    <xf numFmtId="4" fontId="3" fillId="4" borderId="2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/>
    <xf numFmtId="4" fontId="3" fillId="2" borderId="24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0" fontId="12" fillId="10" borderId="5" xfId="0" applyFont="1" applyFill="1" applyBorder="1"/>
    <xf numFmtId="0" fontId="2" fillId="10" borderId="5" xfId="0" applyFont="1" applyFill="1" applyBorder="1" applyAlignment="1">
      <alignment horizontal="center"/>
    </xf>
    <xf numFmtId="4" fontId="2" fillId="10" borderId="20" xfId="0" applyNumberFormat="1" applyFont="1" applyFill="1" applyBorder="1" applyAlignment="1">
      <alignment horizontal="center" vertical="center" wrapText="1"/>
    </xf>
    <xf numFmtId="4" fontId="2" fillId="10" borderId="2" xfId="0" applyNumberFormat="1" applyFont="1" applyFill="1" applyBorder="1" applyAlignment="1">
      <alignment horizontal="center" vertical="center" wrapText="1"/>
    </xf>
    <xf numFmtId="4" fontId="2" fillId="10" borderId="6" xfId="0" applyNumberFormat="1" applyFont="1" applyFill="1" applyBorder="1" applyAlignment="1">
      <alignment horizontal="center" vertical="center" wrapText="1"/>
    </xf>
    <xf numFmtId="4" fontId="2" fillId="10" borderId="16" xfId="0" applyNumberFormat="1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/>
    <xf numFmtId="0" fontId="2" fillId="10" borderId="2" xfId="0" applyFont="1" applyFill="1" applyBorder="1" applyAlignment="1" applyProtection="1">
      <alignment vertical="top" wrapText="1"/>
      <protection locked="0"/>
    </xf>
    <xf numFmtId="0" fontId="3" fillId="10" borderId="24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/>
    <xf numFmtId="2" fontId="2" fillId="3" borderId="43" xfId="0" applyNumberFormat="1" applyFont="1" applyFill="1" applyBorder="1" applyAlignment="1">
      <alignment horizontal="center" vertical="center" wrapText="1"/>
    </xf>
    <xf numFmtId="1" fontId="3" fillId="3" borderId="13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textRotation="90" wrapText="1"/>
    </xf>
    <xf numFmtId="2" fontId="3" fillId="3" borderId="1" xfId="0" applyNumberFormat="1" applyFont="1" applyFill="1" applyBorder="1" applyAlignment="1" applyProtection="1">
      <alignment vertical="top" wrapText="1"/>
      <protection locked="0"/>
    </xf>
    <xf numFmtId="4" fontId="3" fillId="3" borderId="54" xfId="0" applyNumberFormat="1" applyFont="1" applyFill="1" applyBorder="1" applyAlignment="1">
      <alignment horizontal="center" vertical="center" wrapText="1"/>
    </xf>
    <xf numFmtId="4" fontId="3" fillId="3" borderId="37" xfId="0" applyNumberFormat="1" applyFont="1" applyFill="1" applyBorder="1" applyAlignment="1">
      <alignment horizontal="center" vertical="center" wrapText="1"/>
    </xf>
    <xf numFmtId="4" fontId="3" fillId="3" borderId="55" xfId="0" applyNumberFormat="1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textRotation="90" wrapText="1"/>
    </xf>
    <xf numFmtId="0" fontId="2" fillId="3" borderId="37" xfId="0" applyFont="1" applyFill="1" applyBorder="1" applyAlignment="1" applyProtection="1">
      <alignment vertical="top" wrapText="1"/>
      <protection locked="0"/>
    </xf>
    <xf numFmtId="4" fontId="3" fillId="4" borderId="2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center"/>
    </xf>
    <xf numFmtId="0" fontId="14" fillId="3" borderId="2" xfId="0" applyNumberFormat="1" applyFont="1" applyFill="1" applyBorder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center" vertical="center" wrapText="1"/>
    </xf>
    <xf numFmtId="0" fontId="14" fillId="3" borderId="16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14" fillId="3" borderId="4" xfId="0" applyNumberFormat="1" applyFont="1" applyFill="1" applyBorder="1" applyAlignment="1">
      <alignment horizontal="center" wrapText="1"/>
    </xf>
    <xf numFmtId="0" fontId="14" fillId="3" borderId="7" xfId="0" applyNumberFormat="1" applyFont="1" applyFill="1" applyBorder="1" applyAlignment="1">
      <alignment horizontal="center" vertical="center" wrapText="1"/>
    </xf>
    <xf numFmtId="4" fontId="3" fillId="0" borderId="2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2" fillId="0" borderId="1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49" fontId="23" fillId="9" borderId="37" xfId="0" applyNumberFormat="1" applyFont="1" applyFill="1" applyBorder="1" applyAlignment="1">
      <alignment horizontal="center" vertical="center"/>
    </xf>
    <xf numFmtId="0" fontId="3" fillId="9" borderId="37" xfId="0" applyFont="1" applyFill="1" applyBorder="1" applyAlignment="1">
      <alignment horizontal="center" vertical="center" wrapText="1"/>
    </xf>
    <xf numFmtId="0" fontId="3" fillId="9" borderId="65" xfId="0" applyFont="1" applyFill="1" applyBorder="1" applyAlignment="1">
      <alignment horizontal="center" vertical="center"/>
    </xf>
    <xf numFmtId="2" fontId="3" fillId="9" borderId="55" xfId="0" applyNumberFormat="1" applyFont="1" applyFill="1" applyBorder="1" applyAlignment="1">
      <alignment horizontal="center" vertical="center" wrapText="1"/>
    </xf>
    <xf numFmtId="2" fontId="3" fillId="9" borderId="37" xfId="0" applyNumberFormat="1" applyFont="1" applyFill="1" applyBorder="1" applyAlignment="1">
      <alignment horizontal="center" vertical="center" wrapText="1"/>
    </xf>
    <xf numFmtId="4" fontId="3" fillId="9" borderId="55" xfId="0" applyNumberFormat="1" applyFont="1" applyFill="1" applyBorder="1" applyAlignment="1">
      <alignment horizontal="center" vertical="center" wrapText="1"/>
    </xf>
    <xf numFmtId="2" fontId="3" fillId="9" borderId="65" xfId="0" applyNumberFormat="1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center" vertical="center" wrapText="1"/>
    </xf>
    <xf numFmtId="0" fontId="3" fillId="9" borderId="37" xfId="0" applyFont="1" applyFill="1" applyBorder="1" applyAlignment="1">
      <alignment horizontal="center"/>
    </xf>
    <xf numFmtId="0" fontId="2" fillId="9" borderId="37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top" wrapText="1"/>
    </xf>
    <xf numFmtId="2" fontId="3" fillId="0" borderId="27" xfId="0" applyNumberFormat="1" applyFont="1" applyFill="1" applyBorder="1" applyAlignment="1">
      <alignment horizontal="center" vertical="center" wrapText="1"/>
    </xf>
    <xf numFmtId="2" fontId="28" fillId="7" borderId="1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10" fillId="0" borderId="15" xfId="0" applyFont="1" applyFill="1" applyBorder="1"/>
    <xf numFmtId="0" fontId="2" fillId="0" borderId="1" xfId="0" applyFont="1" applyFill="1" applyBorder="1" applyAlignment="1">
      <alignment vertical="top" wrapText="1"/>
    </xf>
    <xf numFmtId="0" fontId="3" fillId="0" borderId="26" xfId="0" applyFont="1" applyFill="1" applyBorder="1" applyAlignment="1">
      <alignment horizontal="center" vertical="top"/>
    </xf>
    <xf numFmtId="4" fontId="3" fillId="0" borderId="25" xfId="0" applyNumberFormat="1" applyFont="1" applyFill="1" applyBorder="1" applyAlignment="1">
      <alignment horizontal="center" vertical="top"/>
    </xf>
    <xf numFmtId="4" fontId="3" fillId="0" borderId="3" xfId="0" applyNumberFormat="1" applyFont="1" applyFill="1" applyBorder="1" applyAlignment="1">
      <alignment horizontal="center" vertical="top"/>
    </xf>
    <xf numFmtId="4" fontId="3" fillId="0" borderId="26" xfId="0" applyNumberFormat="1" applyFont="1" applyFill="1" applyBorder="1" applyAlignment="1">
      <alignment horizontal="center" vertical="top"/>
    </xf>
    <xf numFmtId="0" fontId="23" fillId="0" borderId="9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3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/>
    </xf>
    <xf numFmtId="0" fontId="12" fillId="6" borderId="19" xfId="0" applyFont="1" applyFill="1" applyBorder="1"/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" fontId="16" fillId="0" borderId="12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46" fillId="0" borderId="14" xfId="0" applyFont="1" applyFill="1" applyBorder="1" applyAlignment="1">
      <alignment wrapText="1"/>
    </xf>
    <xf numFmtId="43" fontId="16" fillId="0" borderId="14" xfId="1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wrapText="1"/>
    </xf>
    <xf numFmtId="0" fontId="58" fillId="0" borderId="1" xfId="0" applyFont="1" applyFill="1" applyBorder="1"/>
    <xf numFmtId="0" fontId="11" fillId="0" borderId="1" xfId="0" applyFont="1" applyFill="1" applyBorder="1"/>
    <xf numFmtId="43" fontId="16" fillId="0" borderId="1" xfId="1" applyFont="1" applyFill="1" applyBorder="1" applyAlignment="1">
      <alignment horizontal="center"/>
    </xf>
    <xf numFmtId="0" fontId="1" fillId="0" borderId="1" xfId="0" applyFont="1" applyFill="1" applyBorder="1"/>
    <xf numFmtId="0" fontId="40" fillId="0" borderId="1" xfId="0" applyFont="1" applyFill="1" applyBorder="1" applyAlignment="1">
      <alignment horizontal="center"/>
    </xf>
    <xf numFmtId="0" fontId="46" fillId="0" borderId="1" xfId="0" applyFont="1" applyFill="1" applyBorder="1" applyAlignment="1">
      <alignment horizontal="center" vertical="center"/>
    </xf>
    <xf numFmtId="4" fontId="49" fillId="0" borderId="8" xfId="0" applyNumberFormat="1" applyFont="1" applyFill="1" applyBorder="1" applyAlignment="1">
      <alignment horizontal="center" vertical="center"/>
    </xf>
    <xf numFmtId="49" fontId="49" fillId="0" borderId="8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4" fontId="17" fillId="14" borderId="12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3" fillId="0" borderId="29" xfId="0" applyNumberFormat="1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 vertical="top" wrapText="1"/>
    </xf>
    <xf numFmtId="0" fontId="2" fillId="0" borderId="4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2" fontId="3" fillId="7" borderId="74" xfId="0" applyNumberFormat="1" applyFont="1" applyFill="1" applyBorder="1" applyAlignment="1">
      <alignment horizontal="center" vertical="center" wrapText="1"/>
    </xf>
    <xf numFmtId="0" fontId="3" fillId="7" borderId="73" xfId="0" applyFont="1" applyFill="1" applyBorder="1" applyAlignment="1">
      <alignment horizontal="center" vertical="center" wrapText="1"/>
    </xf>
    <xf numFmtId="4" fontId="3" fillId="9" borderId="57" xfId="0" applyNumberFormat="1" applyFont="1" applyFill="1" applyBorder="1" applyAlignment="1">
      <alignment horizontal="center" vertical="center" wrapText="1"/>
    </xf>
    <xf numFmtId="0" fontId="3" fillId="9" borderId="42" xfId="0" applyFont="1" applyFill="1" applyBorder="1" applyAlignment="1">
      <alignment horizontal="center" vertical="center" wrapText="1"/>
    </xf>
    <xf numFmtId="4" fontId="3" fillId="8" borderId="55" xfId="0" applyNumberFormat="1" applyFont="1" applyFill="1" applyBorder="1" applyAlignment="1">
      <alignment horizontal="center" vertical="center" wrapText="1"/>
    </xf>
    <xf numFmtId="4" fontId="3" fillId="8" borderId="56" xfId="0" applyNumberFormat="1" applyFont="1" applyFill="1" applyBorder="1" applyAlignment="1">
      <alignment horizontal="center" vertical="center" wrapText="1"/>
    </xf>
    <xf numFmtId="0" fontId="3" fillId="8" borderId="55" xfId="0" applyFont="1" applyFill="1" applyBorder="1" applyAlignment="1">
      <alignment horizontal="center" vertical="center" wrapText="1"/>
    </xf>
    <xf numFmtId="4" fontId="3" fillId="9" borderId="66" xfId="0" applyNumberFormat="1" applyFont="1" applyFill="1" applyBorder="1" applyAlignment="1">
      <alignment horizontal="center" vertical="center" wrapText="1"/>
    </xf>
    <xf numFmtId="0" fontId="3" fillId="9" borderId="4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0" fillId="0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vertical="center"/>
    </xf>
    <xf numFmtId="0" fontId="3" fillId="2" borderId="37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center"/>
    </xf>
    <xf numFmtId="2" fontId="3" fillId="2" borderId="36" xfId="0" applyNumberFormat="1" applyFont="1" applyFill="1" applyBorder="1" applyAlignment="1">
      <alignment horizontal="center" vertical="center" wrapText="1"/>
    </xf>
    <xf numFmtId="2" fontId="3" fillId="2" borderId="65" xfId="0" applyNumberFormat="1" applyFont="1" applyFill="1" applyBorder="1" applyAlignment="1">
      <alignment horizontal="center" vertical="center" wrapText="1"/>
    </xf>
    <xf numFmtId="0" fontId="31" fillId="3" borderId="46" xfId="0" applyFont="1" applyFill="1" applyBorder="1" applyAlignment="1">
      <alignment horizontal="center" vertical="center"/>
    </xf>
    <xf numFmtId="0" fontId="8" fillId="7" borderId="70" xfId="0" applyFont="1" applyFill="1" applyBorder="1" applyAlignment="1">
      <alignment textRotation="90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>
      <alignment horizontal="center" vertical="center" wrapText="1"/>
    </xf>
    <xf numFmtId="2" fontId="2" fillId="0" borderId="49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3" fillId="0" borderId="28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/>
    <xf numFmtId="4" fontId="2" fillId="0" borderId="23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/>
    </xf>
    <xf numFmtId="4" fontId="3" fillId="0" borderId="2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0" xfId="0" applyFont="1" applyFill="1" applyBorder="1"/>
    <xf numFmtId="2" fontId="3" fillId="0" borderId="2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4" xfId="0" applyFont="1" applyFill="1" applyBorder="1" applyAlignment="1" applyProtection="1">
      <alignment vertical="top" wrapText="1"/>
      <protection locked="0"/>
    </xf>
    <xf numFmtId="4" fontId="3" fillId="0" borderId="15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vertical="top" wrapText="1"/>
      <protection locked="0"/>
    </xf>
    <xf numFmtId="0" fontId="2" fillId="2" borderId="7" xfId="0" applyFont="1" applyFill="1" applyBorder="1" applyAlignment="1">
      <alignment wrapText="1"/>
    </xf>
    <xf numFmtId="4" fontId="2" fillId="0" borderId="21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vertical="top" wrapText="1"/>
      <protection locked="0"/>
    </xf>
    <xf numFmtId="0" fontId="2" fillId="3" borderId="35" xfId="0" applyFont="1" applyFill="1" applyBorder="1" applyAlignment="1">
      <alignment horizontal="center" vertical="center"/>
    </xf>
    <xf numFmtId="4" fontId="2" fillId="3" borderId="56" xfId="0" applyNumberFormat="1" applyFont="1" applyFill="1" applyBorder="1" applyAlignment="1">
      <alignment horizontal="center" vertical="center" wrapText="1"/>
    </xf>
    <xf numFmtId="0" fontId="22" fillId="3" borderId="37" xfId="0" applyFont="1" applyFill="1" applyBorder="1" applyAlignment="1">
      <alignment textRotation="90" wrapText="1"/>
    </xf>
    <xf numFmtId="0" fontId="22" fillId="3" borderId="37" xfId="0" applyFont="1" applyFill="1" applyBorder="1" applyAlignment="1" applyProtection="1">
      <alignment vertical="top" wrapText="1"/>
      <protection locked="0"/>
    </xf>
    <xf numFmtId="0" fontId="29" fillId="3" borderId="46" xfId="0" applyFont="1" applyFill="1" applyBorder="1" applyAlignment="1">
      <alignment horizontal="center"/>
    </xf>
    <xf numFmtId="0" fontId="9" fillId="9" borderId="33" xfId="0" applyFont="1" applyFill="1" applyBorder="1" applyAlignment="1">
      <alignment textRotation="90" wrapText="1"/>
    </xf>
    <xf numFmtId="0" fontId="16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8" borderId="33" xfId="0" applyFont="1" applyFill="1" applyBorder="1" applyAlignment="1">
      <alignment textRotation="90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vertical="top" wrapText="1"/>
      <protection locked="0"/>
    </xf>
    <xf numFmtId="0" fontId="2" fillId="0" borderId="15" xfId="0" applyFont="1" applyFill="1" applyBorder="1" applyAlignment="1">
      <alignment vertical="center" wrapText="1"/>
    </xf>
    <xf numFmtId="0" fontId="2" fillId="2" borderId="65" xfId="0" applyFont="1" applyFill="1" applyBorder="1" applyAlignment="1">
      <alignment vertical="top"/>
    </xf>
    <xf numFmtId="0" fontId="2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 applyProtection="1">
      <alignment vertical="top" wrapText="1"/>
      <protection locked="0"/>
    </xf>
    <xf numFmtId="0" fontId="8" fillId="9" borderId="51" xfId="0" applyFont="1" applyFill="1" applyBorder="1" applyAlignment="1">
      <alignment horizontal="center" textRotation="90" wrapText="1"/>
    </xf>
    <xf numFmtId="0" fontId="3" fillId="6" borderId="15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4" fontId="2" fillId="6" borderId="15" xfId="0" applyNumberFormat="1" applyFont="1" applyFill="1" applyBorder="1" applyAlignment="1">
      <alignment horizontal="center" vertical="center" wrapText="1"/>
    </xf>
    <xf numFmtId="0" fontId="14" fillId="6" borderId="39" xfId="0" applyFont="1" applyFill="1" applyBorder="1" applyAlignment="1">
      <alignment textRotation="90" wrapText="1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2" fontId="3" fillId="4" borderId="14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4" borderId="15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2" fillId="4" borderId="1" xfId="0" applyFont="1" applyFill="1" applyBorder="1"/>
    <xf numFmtId="2" fontId="10" fillId="4" borderId="1" xfId="0" applyNumberFormat="1" applyFont="1" applyFill="1" applyBorder="1"/>
    <xf numFmtId="0" fontId="12" fillId="4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9" fontId="16" fillId="0" borderId="27" xfId="0" applyNumberFormat="1" applyFont="1" applyFill="1" applyBorder="1" applyAlignment="1">
      <alignment horizontal="center" vertical="center"/>
    </xf>
    <xf numFmtId="0" fontId="49" fillId="12" borderId="3" xfId="0" applyFont="1" applyFill="1" applyBorder="1" applyAlignment="1">
      <alignment horizontal="left" vertical="center" wrapText="1"/>
    </xf>
    <xf numFmtId="0" fontId="49" fillId="12" borderId="9" xfId="0" applyFont="1" applyFill="1" applyBorder="1" applyAlignment="1">
      <alignment horizontal="left" vertical="center" wrapText="1"/>
    </xf>
    <xf numFmtId="49" fontId="49" fillId="0" borderId="3" xfId="0" applyNumberFormat="1" applyFont="1" applyFill="1" applyBorder="1" applyAlignment="1">
      <alignment horizontal="center" vertical="center"/>
    </xf>
    <xf numFmtId="49" fontId="49" fillId="0" borderId="1" xfId="0" applyNumberFormat="1" applyFont="1" applyBorder="1" applyAlignment="1">
      <alignment horizontal="left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2" fontId="3" fillId="6" borderId="55" xfId="0" applyNumberFormat="1" applyFont="1" applyFill="1" applyBorder="1" applyAlignment="1">
      <alignment horizontal="center" vertical="center" wrapText="1"/>
    </xf>
    <xf numFmtId="2" fontId="3" fillId="6" borderId="37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4" fillId="0" borderId="60" xfId="0" applyFont="1" applyFill="1" applyBorder="1" applyAlignment="1">
      <alignment vertical="center" wrapText="1"/>
    </xf>
    <xf numFmtId="0" fontId="22" fillId="0" borderId="60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 wrapText="1"/>
    </xf>
    <xf numFmtId="0" fontId="12" fillId="3" borderId="2" xfId="0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top"/>
    </xf>
    <xf numFmtId="0" fontId="12" fillId="10" borderId="29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wrapText="1"/>
    </xf>
    <xf numFmtId="49" fontId="23" fillId="7" borderId="37" xfId="0" applyNumberFormat="1" applyFont="1" applyFill="1" applyBorder="1" applyAlignment="1">
      <alignment horizontal="center" vertical="center"/>
    </xf>
    <xf numFmtId="0" fontId="3" fillId="7" borderId="37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 vertical="center"/>
    </xf>
    <xf numFmtId="2" fontId="3" fillId="7" borderId="0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4" fontId="3" fillId="7" borderId="0" xfId="0" applyNumberFormat="1" applyFont="1" applyFill="1" applyBorder="1" applyAlignment="1">
      <alignment horizontal="center" vertical="center" wrapText="1"/>
    </xf>
    <xf numFmtId="2" fontId="3" fillId="7" borderId="19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/>
    </xf>
    <xf numFmtId="0" fontId="3" fillId="15" borderId="2" xfId="0" applyNumberFormat="1" applyFont="1" applyFill="1" applyBorder="1" applyAlignment="1">
      <alignment horizontal="center" vertical="top"/>
    </xf>
    <xf numFmtId="0" fontId="3" fillId="15" borderId="18" xfId="0" applyFont="1" applyFill="1" applyBorder="1" applyAlignment="1">
      <alignment horizontal="center" vertical="center"/>
    </xf>
    <xf numFmtId="2" fontId="3" fillId="15" borderId="7" xfId="0" applyNumberFormat="1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 vertical="center" wrapText="1"/>
    </xf>
    <xf numFmtId="4" fontId="3" fillId="15" borderId="2" xfId="0" applyNumberFormat="1" applyFont="1" applyFill="1" applyBorder="1" applyAlignment="1">
      <alignment horizontal="center" vertical="center" wrapText="1"/>
    </xf>
    <xf numFmtId="2" fontId="3" fillId="15" borderId="2" xfId="0" applyNumberFormat="1" applyFont="1" applyFill="1" applyBorder="1" applyAlignment="1">
      <alignment horizontal="center" vertical="center" wrapText="1"/>
    </xf>
    <xf numFmtId="2" fontId="3" fillId="15" borderId="18" xfId="0" applyNumberFormat="1" applyFont="1" applyFill="1" applyBorder="1" applyAlignment="1">
      <alignment horizontal="center" vertical="center" wrapText="1"/>
    </xf>
    <xf numFmtId="0" fontId="2" fillId="15" borderId="7" xfId="0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/>
    </xf>
    <xf numFmtId="0" fontId="2" fillId="15" borderId="2" xfId="0" applyFont="1" applyFill="1" applyBorder="1" applyAlignment="1">
      <alignment vertical="center" wrapText="1"/>
    </xf>
    <xf numFmtId="0" fontId="3" fillId="7" borderId="11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2" fontId="3" fillId="15" borderId="15" xfId="0" applyNumberFormat="1" applyFont="1" applyFill="1" applyBorder="1" applyAlignment="1">
      <alignment horizontal="center" vertical="center" wrapText="1"/>
    </xf>
    <xf numFmtId="0" fontId="3" fillId="15" borderId="1" xfId="0" applyNumberFormat="1" applyFont="1" applyFill="1" applyBorder="1" applyAlignment="1">
      <alignment horizontal="center" vertical="top"/>
    </xf>
    <xf numFmtId="0" fontId="2" fillId="0" borderId="2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wrapText="1"/>
    </xf>
    <xf numFmtId="0" fontId="41" fillId="6" borderId="1" xfId="0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2" fontId="3" fillId="7" borderId="3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" fontId="3" fillId="0" borderId="50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wrapText="1"/>
    </xf>
    <xf numFmtId="0" fontId="2" fillId="0" borderId="14" xfId="0" applyFont="1" applyFill="1" applyBorder="1" applyAlignment="1" applyProtection="1">
      <alignment vertical="top" wrapText="1"/>
      <protection locked="0"/>
    </xf>
    <xf numFmtId="0" fontId="2" fillId="0" borderId="7" xfId="0" applyFont="1" applyFill="1" applyBorder="1" applyAlignment="1" applyProtection="1">
      <alignment wrapText="1"/>
      <protection locked="0"/>
    </xf>
    <xf numFmtId="0" fontId="2" fillId="0" borderId="14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wrapText="1"/>
    </xf>
    <xf numFmtId="0" fontId="21" fillId="0" borderId="0" xfId="0" applyFont="1" applyFill="1"/>
    <xf numFmtId="0" fontId="3" fillId="0" borderId="2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0" fontId="23" fillId="4" borderId="14" xfId="0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 applyProtection="1">
      <alignment vertical="top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0" fillId="3" borderId="2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0" borderId="2" xfId="0" applyFont="1" applyFill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2" fontId="3" fillId="7" borderId="4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0" fillId="0" borderId="24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top"/>
    </xf>
    <xf numFmtId="0" fontId="41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" fontId="3" fillId="10" borderId="33" xfId="0" applyNumberFormat="1" applyFont="1" applyFill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2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0" fillId="4" borderId="4" xfId="0" applyFill="1" applyBorder="1" applyAlignment="1">
      <alignment horizontal="center" vertical="top" shrinkToFit="1"/>
    </xf>
    <xf numFmtId="0" fontId="6" fillId="4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2" fontId="3" fillId="0" borderId="23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2" fillId="0" borderId="40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vertical="top"/>
    </xf>
    <xf numFmtId="2" fontId="2" fillId="0" borderId="22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2" fontId="2" fillId="0" borderId="15" xfId="0" applyNumberFormat="1" applyFont="1" applyBorder="1" applyAlignment="1">
      <alignment horizontal="center" vertical="top"/>
    </xf>
    <xf numFmtId="166" fontId="2" fillId="0" borderId="3" xfId="0" applyNumberFormat="1" applyFont="1" applyBorder="1" applyAlignment="1">
      <alignment vertical="center" textRotation="90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/>
    </xf>
    <xf numFmtId="0" fontId="22" fillId="0" borderId="11" xfId="0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/>
    </xf>
    <xf numFmtId="0" fontId="22" fillId="0" borderId="7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vertical="center" wrapText="1"/>
    </xf>
    <xf numFmtId="2" fontId="2" fillId="0" borderId="2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2" fontId="2" fillId="0" borderId="15" xfId="0" applyNumberFormat="1" applyFont="1" applyBorder="1" applyAlignment="1">
      <alignment horizontal="center" vertical="center"/>
    </xf>
    <xf numFmtId="2" fontId="10" fillId="0" borderId="0" xfId="0" applyNumberFormat="1" applyFont="1"/>
    <xf numFmtId="2" fontId="2" fillId="0" borderId="14" xfId="0" applyNumberFormat="1" applyFont="1" applyFill="1" applyBorder="1" applyAlignment="1">
      <alignment horizontal="center" vertical="center" wrapText="1"/>
    </xf>
    <xf numFmtId="4" fontId="2" fillId="0" borderId="44" xfId="0" applyNumberFormat="1" applyFont="1" applyFill="1" applyBorder="1" applyAlignment="1">
      <alignment horizontal="center" vertical="center" wrapText="1"/>
    </xf>
    <xf numFmtId="4" fontId="2" fillId="0" borderId="60" xfId="0" applyNumberFormat="1" applyFont="1" applyFill="1" applyBorder="1" applyAlignment="1">
      <alignment horizontal="center" vertical="center" wrapText="1"/>
    </xf>
    <xf numFmtId="4" fontId="2" fillId="0" borderId="45" xfId="0" applyNumberFormat="1" applyFont="1" applyFill="1" applyBorder="1" applyAlignment="1">
      <alignment horizontal="center" vertical="center" wrapText="1"/>
    </xf>
    <xf numFmtId="4" fontId="2" fillId="0" borderId="77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0" fillId="3" borderId="65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20" fillId="3" borderId="3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wrapText="1"/>
    </xf>
    <xf numFmtId="0" fontId="3" fillId="0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0" borderId="2" xfId="0" applyFont="1" applyFill="1" applyBorder="1" applyAlignment="1" applyProtection="1">
      <alignment wrapText="1"/>
      <protection locked="0"/>
    </xf>
    <xf numFmtId="0" fontId="41" fillId="0" borderId="2" xfId="0" applyFont="1" applyFill="1" applyBorder="1" applyAlignment="1">
      <alignment horizontal="left" vertical="center" wrapText="1"/>
    </xf>
    <xf numFmtId="4" fontId="33" fillId="3" borderId="1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4" fontId="2" fillId="2" borderId="22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top"/>
    </xf>
    <xf numFmtId="0" fontId="11" fillId="2" borderId="12" xfId="0" applyFont="1" applyFill="1" applyBorder="1" applyAlignment="1">
      <alignment vertical="top"/>
    </xf>
    <xf numFmtId="0" fontId="41" fillId="3" borderId="15" xfId="0" applyFont="1" applyFill="1" applyBorder="1" applyAlignment="1">
      <alignment horizontal="center" vertical="center" wrapText="1"/>
    </xf>
    <xf numFmtId="2" fontId="2" fillId="3" borderId="16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textRotation="90" wrapText="1"/>
    </xf>
    <xf numFmtId="2" fontId="3" fillId="3" borderId="2" xfId="0" applyNumberFormat="1" applyFont="1" applyFill="1" applyBorder="1" applyAlignment="1" applyProtection="1">
      <alignment vertical="top" wrapText="1"/>
      <protection locked="0"/>
    </xf>
    <xf numFmtId="0" fontId="2" fillId="0" borderId="2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/>
    </xf>
    <xf numFmtId="0" fontId="17" fillId="11" borderId="12" xfId="0" applyFont="1" applyFill="1" applyBorder="1" applyAlignment="1">
      <alignment vertical="center" wrapText="1"/>
    </xf>
    <xf numFmtId="4" fontId="16" fillId="0" borderId="27" xfId="0" applyNumberFormat="1" applyFont="1" applyFill="1" applyBorder="1" applyAlignment="1">
      <alignment horizontal="center" vertical="center"/>
    </xf>
    <xf numFmtId="43" fontId="16" fillId="0" borderId="1" xfId="1" applyFont="1" applyFill="1" applyBorder="1" applyAlignment="1">
      <alignment horizontal="center" vertical="center"/>
    </xf>
    <xf numFmtId="0" fontId="17" fillId="13" borderId="3" xfId="0" applyNumberFormat="1" applyFont="1" applyFill="1" applyBorder="1" applyAlignment="1">
      <alignment horizontal="center" vertical="top"/>
    </xf>
    <xf numFmtId="0" fontId="16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16" fillId="0" borderId="3" xfId="0" applyFont="1" applyFill="1" applyBorder="1" applyAlignment="1">
      <alignment vertical="center" wrapText="1"/>
    </xf>
    <xf numFmtId="0" fontId="16" fillId="14" borderId="1" xfId="0" applyFont="1" applyFill="1" applyBorder="1" applyAlignment="1">
      <alignment horizontal="center" vertical="center"/>
    </xf>
    <xf numFmtId="0" fontId="26" fillId="14" borderId="1" xfId="0" applyFont="1" applyFill="1" applyBorder="1" applyAlignment="1">
      <alignment horizontal="center"/>
    </xf>
    <xf numFmtId="49" fontId="17" fillId="14" borderId="10" xfId="0" applyNumberFormat="1" applyFont="1" applyFill="1" applyBorder="1" applyAlignment="1">
      <alignment horizontal="center"/>
    </xf>
    <xf numFmtId="49" fontId="17" fillId="14" borderId="10" xfId="0" applyNumberFormat="1" applyFont="1" applyFill="1" applyBorder="1" applyAlignment="1">
      <alignment horizontal="center" vertical="top"/>
    </xf>
    <xf numFmtId="0" fontId="17" fillId="12" borderId="1" xfId="0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7" fillId="14" borderId="2" xfId="0" applyNumberFormat="1" applyFont="1" applyFill="1" applyBorder="1" applyAlignment="1">
      <alignment horizontal="center"/>
    </xf>
    <xf numFmtId="4" fontId="17" fillId="14" borderId="5" xfId="0" applyNumberFormat="1" applyFont="1" applyFill="1" applyBorder="1" applyAlignment="1">
      <alignment horizontal="center"/>
    </xf>
    <xf numFmtId="49" fontId="17" fillId="14" borderId="5" xfId="0" applyNumberFormat="1" applyFont="1" applyFill="1" applyBorder="1" applyAlignment="1">
      <alignment horizontal="center"/>
    </xf>
    <xf numFmtId="4" fontId="45" fillId="14" borderId="2" xfId="0" applyNumberFormat="1" applyFont="1" applyFill="1" applyBorder="1" applyAlignment="1">
      <alignment horizontal="center"/>
    </xf>
    <xf numFmtId="4" fontId="45" fillId="14" borderId="5" xfId="0" applyNumberFormat="1" applyFont="1" applyFill="1" applyBorder="1" applyAlignment="1">
      <alignment horizontal="center"/>
    </xf>
    <xf numFmtId="0" fontId="16" fillId="16" borderId="12" xfId="0" applyFont="1" applyFill="1" applyBorder="1" applyAlignment="1">
      <alignment horizontal="center" vertical="center"/>
    </xf>
    <xf numFmtId="0" fontId="17" fillId="16" borderId="13" xfId="0" applyFont="1" applyFill="1" applyBorder="1" applyAlignment="1">
      <alignment horizontal="left" vertical="center" wrapText="1"/>
    </xf>
    <xf numFmtId="0" fontId="17" fillId="16" borderId="13" xfId="0" applyFont="1" applyFill="1" applyBorder="1" applyAlignment="1">
      <alignment horizontal="right"/>
    </xf>
    <xf numFmtId="4" fontId="45" fillId="16" borderId="13" xfId="0" applyNumberFormat="1" applyFont="1" applyFill="1" applyBorder="1" applyAlignment="1">
      <alignment horizontal="center"/>
    </xf>
    <xf numFmtId="49" fontId="17" fillId="16" borderId="13" xfId="0" applyNumberFormat="1" applyFont="1" applyFill="1" applyBorder="1" applyAlignment="1">
      <alignment horizontal="center"/>
    </xf>
    <xf numFmtId="49" fontId="17" fillId="16" borderId="14" xfId="0" applyNumberFormat="1" applyFont="1" applyFill="1" applyBorder="1" applyAlignment="1">
      <alignment horizontal="center"/>
    </xf>
    <xf numFmtId="49" fontId="16" fillId="16" borderId="14" xfId="0" applyNumberFormat="1" applyFont="1" applyFill="1" applyBorder="1" applyAlignment="1">
      <alignment horizontal="center" vertical="center" wrapText="1"/>
    </xf>
    <xf numFmtId="4" fontId="53" fillId="0" borderId="9" xfId="0" applyNumberFormat="1" applyFont="1" applyFill="1" applyBorder="1" applyAlignment="1">
      <alignment horizontal="center" vertical="center"/>
    </xf>
    <xf numFmtId="43" fontId="16" fillId="0" borderId="2" xfId="1" applyFont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43" fontId="16" fillId="0" borderId="2" xfId="1" applyFont="1" applyFill="1" applyBorder="1" applyAlignment="1">
      <alignment horizontal="center" vertical="center"/>
    </xf>
    <xf numFmtId="1" fontId="16" fillId="0" borderId="2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3" fillId="0" borderId="2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/>
    </xf>
    <xf numFmtId="4" fontId="17" fillId="0" borderId="13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3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43" fontId="16" fillId="0" borderId="14" xfId="2" applyFont="1" applyFill="1" applyBorder="1" applyAlignment="1">
      <alignment horizontal="center" vertical="center"/>
    </xf>
    <xf numFmtId="2" fontId="16" fillId="0" borderId="8" xfId="0" applyNumberFormat="1" applyFont="1" applyFill="1" applyBorder="1" applyAlignment="1">
      <alignment horizontal="center" vertical="center"/>
    </xf>
    <xf numFmtId="49" fontId="16" fillId="13" borderId="2" xfId="0" applyNumberFormat="1" applyFont="1" applyFill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/>
    </xf>
    <xf numFmtId="4" fontId="17" fillId="0" borderId="12" xfId="0" applyNumberFormat="1" applyFont="1" applyBorder="1" applyAlignment="1">
      <alignment horizontal="center"/>
    </xf>
    <xf numFmtId="2" fontId="17" fillId="0" borderId="12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4" fontId="45" fillId="13" borderId="4" xfId="0" applyNumberFormat="1" applyFont="1" applyFill="1" applyBorder="1" applyAlignment="1">
      <alignment horizontal="center" vertical="top"/>
    </xf>
    <xf numFmtId="4" fontId="45" fillId="13" borderId="10" xfId="0" applyNumberFormat="1" applyFont="1" applyFill="1" applyBorder="1" applyAlignment="1">
      <alignment horizontal="center" vertical="top"/>
    </xf>
    <xf numFmtId="2" fontId="17" fillId="13" borderId="10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left" vertical="top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top"/>
    </xf>
    <xf numFmtId="49" fontId="17" fillId="0" borderId="1" xfId="0" applyNumberFormat="1" applyFont="1" applyFill="1" applyBorder="1" applyAlignment="1">
      <alignment horizontal="center" vertical="top"/>
    </xf>
    <xf numFmtId="0" fontId="49" fillId="0" borderId="1" xfId="0" applyFont="1" applyFill="1" applyBorder="1" applyAlignment="1">
      <alignment horizontal="center" vertical="center" wrapText="1"/>
    </xf>
    <xf numFmtId="49" fontId="49" fillId="0" borderId="1" xfId="0" applyNumberFormat="1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61" fillId="14" borderId="12" xfId="0" applyNumberFormat="1" applyFont="1" applyFill="1" applyBorder="1" applyAlignment="1">
      <alignment horizontal="center" vertical="center"/>
    </xf>
    <xf numFmtId="49" fontId="61" fillId="14" borderId="12" xfId="0" applyNumberFormat="1" applyFont="1" applyFill="1" applyBorder="1" applyAlignment="1">
      <alignment horizontal="center" vertical="top"/>
    </xf>
    <xf numFmtId="4" fontId="16" fillId="0" borderId="12" xfId="0" applyNumberFormat="1" applyFont="1" applyBorder="1" applyAlignment="1">
      <alignment horizontal="center" vertical="center"/>
    </xf>
    <xf numFmtId="1" fontId="16" fillId="0" borderId="12" xfId="0" applyNumberFormat="1" applyFont="1" applyBorder="1" applyAlignment="1">
      <alignment horizontal="center" vertical="center"/>
    </xf>
    <xf numFmtId="0" fontId="17" fillId="13" borderId="3" xfId="0" applyNumberFormat="1" applyFont="1" applyFill="1" applyBorder="1" applyAlignment="1">
      <alignment horizontal="center" vertical="center"/>
    </xf>
    <xf numFmtId="2" fontId="3" fillId="7" borderId="22" xfId="0" applyNumberFormat="1" applyFont="1" applyFill="1" applyBorder="1" applyAlignment="1">
      <alignment horizontal="center" vertical="center" wrapText="1"/>
    </xf>
    <xf numFmtId="2" fontId="28" fillId="7" borderId="2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7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0" fillId="0" borderId="6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6" fillId="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wrapText="1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4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2" fillId="0" borderId="23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41" fillId="0" borderId="4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0" fillId="0" borderId="25" xfId="0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top"/>
    </xf>
    <xf numFmtId="0" fontId="51" fillId="0" borderId="3" xfId="0" applyFont="1" applyBorder="1" applyAlignment="1">
      <alignment horizontal="center" vertical="top"/>
    </xf>
    <xf numFmtId="0" fontId="40" fillId="0" borderId="4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top" wrapText="1"/>
    </xf>
    <xf numFmtId="0" fontId="29" fillId="4" borderId="4" xfId="0" applyFont="1" applyFill="1" applyBorder="1" applyAlignment="1">
      <alignment horizontal="center" vertical="top" wrapText="1"/>
    </xf>
    <xf numFmtId="0" fontId="29" fillId="6" borderId="2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center" wrapText="1"/>
    </xf>
    <xf numFmtId="0" fontId="31" fillId="8" borderId="46" xfId="0" applyFont="1" applyFill="1" applyBorder="1" applyAlignment="1">
      <alignment horizontal="center" vertical="center" wrapText="1"/>
    </xf>
    <xf numFmtId="0" fontId="31" fillId="8" borderId="5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20" fillId="3" borderId="44" xfId="0" applyFont="1" applyFill="1" applyBorder="1" applyAlignment="1">
      <alignment horizontal="center" vertical="center" wrapText="1"/>
    </xf>
    <xf numFmtId="0" fontId="20" fillId="3" borderId="45" xfId="0" applyFont="1" applyFill="1" applyBorder="1" applyAlignment="1">
      <alignment horizontal="center" vertical="center" wrapText="1"/>
    </xf>
    <xf numFmtId="0" fontId="20" fillId="3" borderId="62" xfId="0" applyFont="1" applyFill="1" applyBorder="1" applyAlignment="1">
      <alignment horizontal="center" vertical="center" wrapText="1"/>
    </xf>
    <xf numFmtId="0" fontId="18" fillId="6" borderId="32" xfId="0" applyFont="1" applyFill="1" applyBorder="1" applyAlignment="1">
      <alignment horizontal="center" vertical="center" wrapText="1"/>
    </xf>
    <xf numFmtId="0" fontId="18" fillId="6" borderId="31" xfId="0" applyFont="1" applyFill="1" applyBorder="1" applyAlignment="1">
      <alignment horizontal="center" vertical="center" wrapText="1"/>
    </xf>
    <xf numFmtId="0" fontId="18" fillId="6" borderId="5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18" fillId="6" borderId="49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 wrapText="1"/>
    </xf>
    <xf numFmtId="0" fontId="35" fillId="6" borderId="69" xfId="0" applyFont="1" applyFill="1" applyBorder="1" applyAlignment="1"/>
    <xf numFmtId="0" fontId="35" fillId="0" borderId="69" xfId="0" applyFont="1" applyBorder="1" applyAlignment="1"/>
    <xf numFmtId="0" fontId="18" fillId="6" borderId="21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4" xfId="0" applyFont="1" applyFill="1" applyBorder="1" applyAlignment="1">
      <alignment horizontal="center" vertical="top"/>
    </xf>
    <xf numFmtId="0" fontId="41" fillId="2" borderId="2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0" fillId="3" borderId="28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vertical="top"/>
    </xf>
    <xf numFmtId="0" fontId="12" fillId="0" borderId="9" xfId="0" applyFont="1" applyFill="1" applyBorder="1" applyAlignment="1">
      <alignment vertical="top"/>
    </xf>
    <xf numFmtId="0" fontId="0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top"/>
    </xf>
    <xf numFmtId="0" fontId="12" fillId="0" borderId="19" xfId="0" applyFont="1" applyFill="1" applyBorder="1" applyAlignment="1">
      <alignment vertical="top"/>
    </xf>
    <xf numFmtId="0" fontId="59" fillId="0" borderId="2" xfId="0" applyFont="1" applyBorder="1" applyAlignment="1">
      <alignment vertical="center" textRotation="90"/>
    </xf>
    <xf numFmtId="0" fontId="59" fillId="0" borderId="4" xfId="0" applyFont="1" applyBorder="1" applyAlignment="1">
      <alignment vertical="center" textRotation="90"/>
    </xf>
    <xf numFmtId="0" fontId="59" fillId="0" borderId="33" xfId="0" applyFont="1" applyBorder="1" applyAlignment="1">
      <alignment vertical="center" textRotation="90"/>
    </xf>
    <xf numFmtId="0" fontId="12" fillId="10" borderId="63" xfId="0" applyFont="1" applyFill="1" applyBorder="1" applyAlignment="1">
      <alignment horizontal="center"/>
    </xf>
    <xf numFmtId="0" fontId="12" fillId="10" borderId="19" xfId="0" applyFont="1" applyFill="1" applyBorder="1" applyAlignment="1">
      <alignment horizontal="center"/>
    </xf>
    <xf numFmtId="0" fontId="29" fillId="10" borderId="40" xfId="0" applyFont="1" applyFill="1" applyBorder="1" applyAlignment="1">
      <alignment horizontal="center" vertical="center" wrapText="1"/>
    </xf>
    <xf numFmtId="0" fontId="29" fillId="10" borderId="24" xfId="0" applyFont="1" applyFill="1" applyBorder="1" applyAlignment="1">
      <alignment horizontal="center" vertical="center" wrapText="1"/>
    </xf>
    <xf numFmtId="4" fontId="3" fillId="10" borderId="40" xfId="0" applyNumberFormat="1" applyFont="1" applyFill="1" applyBorder="1" applyAlignment="1">
      <alignment horizontal="center" vertical="center" wrapText="1"/>
    </xf>
    <xf numFmtId="4" fontId="3" fillId="10" borderId="25" xfId="0" applyNumberFormat="1" applyFont="1" applyFill="1" applyBorder="1" applyAlignment="1">
      <alignment horizontal="center" vertical="center" wrapText="1"/>
    </xf>
    <xf numFmtId="4" fontId="3" fillId="10" borderId="29" xfId="0" applyNumberFormat="1" applyFont="1" applyFill="1" applyBorder="1" applyAlignment="1">
      <alignment horizontal="center" vertical="center" wrapText="1"/>
    </xf>
    <xf numFmtId="4" fontId="3" fillId="10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41" fillId="2" borderId="2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textRotation="90"/>
    </xf>
    <xf numFmtId="0" fontId="0" fillId="0" borderId="33" xfId="0" applyBorder="1" applyAlignment="1">
      <alignment textRotation="90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9" fillId="10" borderId="29" xfId="0" applyFont="1" applyFill="1" applyBorder="1" applyAlignment="1">
      <alignment horizontal="center" vertical="center" wrapText="1"/>
    </xf>
    <xf numFmtId="0" fontId="29" fillId="10" borderId="4" xfId="0" applyFont="1" applyFill="1" applyBorder="1" applyAlignment="1">
      <alignment horizontal="center" vertical="center" wrapText="1"/>
    </xf>
    <xf numFmtId="0" fontId="29" fillId="10" borderId="3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55" fillId="0" borderId="29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vertical="center"/>
    </xf>
    <xf numFmtId="0" fontId="41" fillId="0" borderId="2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41" fillId="0" borderId="2" xfId="0" applyFont="1" applyFill="1" applyBorder="1" applyAlignment="1">
      <alignment horizontal="center" vertical="center" wrapText="1"/>
    </xf>
    <xf numFmtId="0" fontId="41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9" fillId="10" borderId="2" xfId="0" applyFont="1" applyFill="1" applyBorder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4" xfId="0" applyBorder="1" applyAlignment="1">
      <alignment vertical="center" textRotation="90"/>
    </xf>
    <xf numFmtId="0" fontId="0" fillId="0" borderId="3" xfId="0" applyBorder="1" applyAlignment="1">
      <alignment vertical="center" textRotation="90"/>
    </xf>
    <xf numFmtId="4" fontId="2" fillId="2" borderId="2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/>
    </xf>
    <xf numFmtId="0" fontId="29" fillId="3" borderId="4" xfId="0" applyFont="1" applyFill="1" applyBorder="1" applyAlignment="1">
      <alignment horizontal="center" vertical="top" wrapText="1"/>
    </xf>
    <xf numFmtId="0" fontId="20" fillId="3" borderId="2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2" fontId="18" fillId="3" borderId="44" xfId="0" applyNumberFormat="1" applyFont="1" applyFill="1" applyBorder="1" applyAlignment="1">
      <alignment horizontal="center" wrapText="1"/>
    </xf>
    <xf numFmtId="2" fontId="18" fillId="3" borderId="45" xfId="0" applyNumberFormat="1" applyFont="1" applyFill="1" applyBorder="1" applyAlignment="1">
      <alignment horizontal="center" wrapText="1"/>
    </xf>
    <xf numFmtId="2" fontId="18" fillId="3" borderId="62" xfId="0" applyNumberFormat="1" applyFont="1" applyFill="1" applyBorder="1" applyAlignment="1">
      <alignment horizontal="center" wrapText="1"/>
    </xf>
    <xf numFmtId="0" fontId="59" fillId="0" borderId="29" xfId="0" applyFont="1" applyBorder="1" applyAlignment="1">
      <alignment vertical="center" textRotation="90"/>
    </xf>
    <xf numFmtId="0" fontId="18" fillId="0" borderId="2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9" fillId="3" borderId="30" xfId="0" applyFont="1" applyFill="1" applyBorder="1" applyAlignment="1">
      <alignment horizontal="center" vertical="center" wrapText="1"/>
    </xf>
    <xf numFmtId="0" fontId="29" fillId="3" borderId="59" xfId="0" applyFont="1" applyFill="1" applyBorder="1" applyAlignment="1">
      <alignment horizontal="center" vertical="center" wrapText="1"/>
    </xf>
    <xf numFmtId="0" fontId="29" fillId="3" borderId="10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45" fillId="3" borderId="44" xfId="0" applyFont="1" applyFill="1" applyBorder="1" applyAlignment="1">
      <alignment horizontal="center" vertical="center" wrapText="1"/>
    </xf>
    <xf numFmtId="0" fontId="45" fillId="3" borderId="45" xfId="0" applyFont="1" applyFill="1" applyBorder="1" applyAlignment="1">
      <alignment horizontal="center" vertical="center" wrapText="1"/>
    </xf>
    <xf numFmtId="0" fontId="45" fillId="3" borderId="62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 vertical="center"/>
    </xf>
    <xf numFmtId="0" fontId="2" fillId="3" borderId="67" xfId="0" applyFont="1" applyFill="1" applyBorder="1" applyAlignment="1">
      <alignment horizontal="center" vertical="center"/>
    </xf>
    <xf numFmtId="0" fontId="31" fillId="9" borderId="35" xfId="0" applyFont="1" applyFill="1" applyBorder="1" applyAlignment="1">
      <alignment horizontal="center" vertical="center" wrapText="1"/>
    </xf>
    <xf numFmtId="0" fontId="31" fillId="9" borderId="61" xfId="0" applyFont="1" applyFill="1" applyBorder="1" applyAlignment="1">
      <alignment horizontal="center" vertical="center" wrapText="1"/>
    </xf>
    <xf numFmtId="0" fontId="29" fillId="6" borderId="29" xfId="0" applyFont="1" applyFill="1" applyBorder="1" applyAlignment="1">
      <alignment horizontal="center" vertical="center" wrapText="1"/>
    </xf>
    <xf numFmtId="0" fontId="29" fillId="6" borderId="33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4" fillId="2" borderId="29" xfId="0" applyFont="1" applyFill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0" fillId="0" borderId="4" xfId="0" applyFont="1" applyBorder="1" applyAlignment="1">
      <alignment horizontal="center" vertical="center" textRotation="90" wrapText="1"/>
    </xf>
    <xf numFmtId="0" fontId="0" fillId="0" borderId="4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1" fillId="0" borderId="3" xfId="0" applyFont="1" applyFill="1" applyBorder="1" applyAlignment="1">
      <alignment horizontal="center" vertical="center" wrapText="1"/>
    </xf>
    <xf numFmtId="4" fontId="2" fillId="2" borderId="25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/>
    </xf>
    <xf numFmtId="0" fontId="2" fillId="0" borderId="26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41" fillId="0" borderId="4" xfId="0" applyFont="1" applyFill="1" applyBorder="1" applyAlignment="1">
      <alignment horizontal="center" vertical="top" wrapText="1"/>
    </xf>
    <xf numFmtId="0" fontId="59" fillId="0" borderId="2" xfId="0" applyFont="1" applyBorder="1" applyAlignment="1">
      <alignment textRotation="90"/>
    </xf>
    <xf numFmtId="0" fontId="59" fillId="0" borderId="4" xfId="0" applyFont="1" applyBorder="1" applyAlignment="1">
      <alignment textRotation="90"/>
    </xf>
    <xf numFmtId="0" fontId="59" fillId="0" borderId="33" xfId="0" applyFont="1" applyBorder="1" applyAlignment="1">
      <alignment textRotation="90"/>
    </xf>
    <xf numFmtId="0" fontId="31" fillId="10" borderId="29" xfId="0" applyFont="1" applyFill="1" applyBorder="1" applyAlignment="1">
      <alignment horizontal="center" vertical="center" wrapText="1"/>
    </xf>
    <xf numFmtId="0" fontId="31" fillId="10" borderId="33" xfId="0" applyFont="1" applyFill="1" applyBorder="1" applyAlignment="1">
      <alignment horizontal="center" vertical="center" wrapText="1"/>
    </xf>
    <xf numFmtId="0" fontId="2" fillId="10" borderId="63" xfId="0" applyFont="1" applyFill="1" applyBorder="1" applyAlignment="1">
      <alignment horizontal="center" vertical="center"/>
    </xf>
    <xf numFmtId="0" fontId="2" fillId="10" borderId="67" xfId="0" applyFont="1" applyFill="1" applyBorder="1" applyAlignment="1">
      <alignment horizontal="center" vertical="center"/>
    </xf>
    <xf numFmtId="4" fontId="3" fillId="10" borderId="42" xfId="0" applyNumberFormat="1" applyFont="1" applyFill="1" applyBorder="1" applyAlignment="1">
      <alignment horizontal="center" vertical="center" wrapText="1"/>
    </xf>
    <xf numFmtId="4" fontId="3" fillId="10" borderId="3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56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9" xfId="0" applyBorder="1" applyAlignment="1"/>
    <xf numFmtId="0" fontId="0" fillId="0" borderId="26" xfId="0" applyBorder="1" applyAlignment="1"/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7" xfId="0" applyBorder="1" applyAlignment="1">
      <alignment horizontal="center"/>
    </xf>
    <xf numFmtId="0" fontId="18" fillId="3" borderId="32" xfId="0" applyFont="1" applyFill="1" applyBorder="1" applyAlignment="1">
      <alignment horizontal="center" vertical="center" wrapText="1"/>
    </xf>
    <xf numFmtId="0" fontId="20" fillId="3" borderId="31" xfId="0" applyFont="1" applyFill="1" applyBorder="1" applyAlignment="1">
      <alignment horizontal="center" vertical="center" wrapText="1"/>
    </xf>
    <xf numFmtId="0" fontId="20" fillId="3" borderId="59" xfId="0" applyFont="1" applyFill="1" applyBorder="1" applyAlignment="1">
      <alignment horizontal="center" vertical="center" wrapText="1"/>
    </xf>
    <xf numFmtId="0" fontId="20" fillId="3" borderId="44" xfId="0" applyNumberFormat="1" applyFont="1" applyFill="1" applyBorder="1" applyAlignment="1">
      <alignment horizontal="center" vertical="center" wrapText="1"/>
    </xf>
    <xf numFmtId="0" fontId="20" fillId="3" borderId="45" xfId="0" applyNumberFormat="1" applyFont="1" applyFill="1" applyBorder="1" applyAlignment="1">
      <alignment horizontal="center" vertical="center" wrapText="1"/>
    </xf>
    <xf numFmtId="0" fontId="20" fillId="3" borderId="6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8" fillId="3" borderId="44" xfId="0" applyFont="1" applyFill="1" applyBorder="1" applyAlignment="1">
      <alignment horizontal="center" wrapText="1"/>
    </xf>
    <xf numFmtId="0" fontId="18" fillId="3" borderId="45" xfId="0" applyFont="1" applyFill="1" applyBorder="1" applyAlignment="1">
      <alignment horizontal="center" wrapText="1"/>
    </xf>
    <xf numFmtId="0" fontId="18" fillId="3" borderId="6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59" fillId="0" borderId="2" xfId="0" applyFont="1" applyFill="1" applyBorder="1" applyAlignment="1">
      <alignment horizontal="center" vertical="center" textRotation="90"/>
    </xf>
    <xf numFmtId="0" fontId="0" fillId="0" borderId="3" xfId="0" applyFill="1" applyBorder="1" applyAlignment="1">
      <alignment horizontal="center" vertical="top"/>
    </xf>
    <xf numFmtId="0" fontId="51" fillId="0" borderId="3" xfId="0" applyFont="1" applyFill="1" applyBorder="1" applyAlignment="1">
      <alignment horizontal="center" vertical="top" wrapText="1"/>
    </xf>
    <xf numFmtId="0" fontId="0" fillId="0" borderId="26" xfId="0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26" xfId="0" applyBorder="1" applyAlignment="1">
      <alignment horizontal="center"/>
    </xf>
    <xf numFmtId="0" fontId="2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 wrapText="1"/>
    </xf>
    <xf numFmtId="2" fontId="2" fillId="2" borderId="25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9" fillId="7" borderId="29" xfId="0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center" vertical="center" wrapText="1"/>
    </xf>
    <xf numFmtId="0" fontId="29" fillId="7" borderId="3" xfId="0" applyFont="1" applyFill="1" applyBorder="1" applyAlignment="1">
      <alignment horizontal="center" vertical="center" wrapText="1"/>
    </xf>
    <xf numFmtId="2" fontId="3" fillId="7" borderId="29" xfId="0" applyNumberFormat="1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2" fontId="2" fillId="2" borderId="24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5" fillId="0" borderId="2" xfId="0" applyFont="1" applyBorder="1" applyAlignment="1">
      <alignment vertical="center" textRotation="90"/>
    </xf>
    <xf numFmtId="0" fontId="55" fillId="0" borderId="4" xfId="0" applyFont="1" applyBorder="1" applyAlignment="1">
      <alignment vertical="center" textRotation="90"/>
    </xf>
    <xf numFmtId="0" fontId="2" fillId="2" borderId="3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/>
    </xf>
    <xf numFmtId="0" fontId="59" fillId="0" borderId="29" xfId="0" applyFont="1" applyBorder="1" applyAlignment="1">
      <alignment horizontal="center" vertical="center" textRotation="90" wrapText="1"/>
    </xf>
    <xf numFmtId="0" fontId="51" fillId="0" borderId="4" xfId="0" applyFont="1" applyBorder="1" applyAlignment="1">
      <alignment horizontal="center" vertical="center" textRotation="90" wrapText="1"/>
    </xf>
    <xf numFmtId="0" fontId="51" fillId="0" borderId="33" xfId="0" applyFont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wrapText="1"/>
    </xf>
    <xf numFmtId="0" fontId="2" fillId="0" borderId="26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15" borderId="2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>
      <alignment horizontal="center" vertical="center" wrapText="1"/>
    </xf>
    <xf numFmtId="0" fontId="2" fillId="15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0" fontId="29" fillId="15" borderId="2" xfId="0" applyFont="1" applyFill="1" applyBorder="1" applyAlignment="1">
      <alignment horizontal="center" vertical="center" wrapText="1"/>
    </xf>
    <xf numFmtId="0" fontId="29" fillId="15" borderId="4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/>
    </xf>
    <xf numFmtId="0" fontId="13" fillId="10" borderId="30" xfId="0" applyFont="1" applyFill="1" applyBorder="1" applyAlignment="1">
      <alignment horizontal="center" vertical="center" wrapText="1"/>
    </xf>
    <xf numFmtId="0" fontId="13" fillId="10" borderId="31" xfId="0" applyFont="1" applyFill="1" applyBorder="1" applyAlignment="1">
      <alignment horizontal="center" vertical="center" wrapText="1"/>
    </xf>
    <xf numFmtId="0" fontId="13" fillId="10" borderId="41" xfId="0" applyFont="1" applyFill="1" applyBorder="1" applyAlignment="1">
      <alignment horizontal="center" vertical="center" wrapText="1"/>
    </xf>
    <xf numFmtId="0" fontId="3" fillId="7" borderId="46" xfId="0" applyFont="1" applyFill="1" applyBorder="1" applyAlignment="1">
      <alignment horizontal="center" vertical="center" wrapText="1"/>
    </xf>
    <xf numFmtId="0" fontId="12" fillId="7" borderId="5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/>
    <xf numFmtId="0" fontId="2" fillId="4" borderId="4" xfId="0" applyFont="1" applyFill="1" applyBorder="1" applyAlignment="1">
      <alignment vertical="center" wrapText="1"/>
    </xf>
    <xf numFmtId="0" fontId="29" fillId="3" borderId="2" xfId="0" applyFont="1" applyFill="1" applyBorder="1" applyAlignment="1">
      <alignment horizontal="center" wrapText="1"/>
    </xf>
    <xf numFmtId="0" fontId="29" fillId="3" borderId="3" xfId="0" applyFont="1" applyFill="1" applyBorder="1" applyAlignment="1">
      <alignment horizontal="center" wrapText="1"/>
    </xf>
    <xf numFmtId="0" fontId="43" fillId="0" borderId="3" xfId="0" applyFont="1" applyBorder="1" applyAlignment="1">
      <alignment horizontal="center" vertical="top" wrapText="1"/>
    </xf>
    <xf numFmtId="0" fontId="29" fillId="3" borderId="2" xfId="0" applyFont="1" applyFill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29" fillId="3" borderId="3" xfId="0" applyFont="1" applyFill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31" fillId="4" borderId="4" xfId="0" applyFont="1" applyFill="1" applyBorder="1" applyAlignment="1">
      <alignment horizontal="center" vertical="top" wrapText="1"/>
    </xf>
    <xf numFmtId="0" fontId="31" fillId="4" borderId="3" xfId="0" applyFont="1" applyFill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58" fillId="0" borderId="4" xfId="0" applyFont="1" applyBorder="1" applyAlignment="1">
      <alignment horizontal="center" vertical="top" wrapText="1"/>
    </xf>
    <xf numFmtId="0" fontId="29" fillId="3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center" wrapText="1"/>
    </xf>
    <xf numFmtId="2" fontId="3" fillId="0" borderId="29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top"/>
    </xf>
    <xf numFmtId="0" fontId="3" fillId="0" borderId="63" xfId="0" applyFont="1" applyFill="1" applyBorder="1" applyAlignment="1">
      <alignment horizontal="center" vertical="center"/>
    </xf>
    <xf numFmtId="2" fontId="3" fillId="0" borderId="40" xfId="0" applyNumberFormat="1" applyFont="1" applyFill="1" applyBorder="1" applyAlignment="1">
      <alignment horizontal="center" vertical="center" wrapText="1"/>
    </xf>
    <xf numFmtId="2" fontId="24" fillId="0" borderId="29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  <colors>
    <mruColors>
      <color rgb="FFCCFF66"/>
      <color rgb="FF99CCFF"/>
      <color rgb="FF69B4FF"/>
      <color rgb="FFCC00CC"/>
      <color rgb="FFF8F9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612207" y="11057659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145482" y="435864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145482" y="349091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135957" y="326993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155007" y="312515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155007" y="325564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9" name="TextBox 8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10" name="TextBox 9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11" name="TextBox 10"/>
        <xdr:cNvSpPr txBox="1"/>
      </xdr:nvSpPr>
      <xdr:spPr>
        <a:xfrm>
          <a:off x="7155007" y="73571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12" name="TextBox 11"/>
        <xdr:cNvSpPr txBox="1"/>
      </xdr:nvSpPr>
      <xdr:spPr>
        <a:xfrm>
          <a:off x="7155007" y="3429952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408</xdr:row>
      <xdr:rowOff>0</xdr:rowOff>
    </xdr:from>
    <xdr:ext cx="184731" cy="268535"/>
    <xdr:sp macro="" textlink="">
      <xdr:nvSpPr>
        <xdr:cNvPr id="13" name="TextBox 12"/>
        <xdr:cNvSpPr txBox="1"/>
      </xdr:nvSpPr>
      <xdr:spPr>
        <a:xfrm>
          <a:off x="7155007" y="342709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14" name="TextBox 13"/>
        <xdr:cNvSpPr txBox="1"/>
      </xdr:nvSpPr>
      <xdr:spPr>
        <a:xfrm>
          <a:off x="7155007" y="45720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15" name="TextBox 14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16" name="TextBox 15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17" name="TextBox 16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18" name="TextBox 17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19" name="TextBox 18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20" name="TextBox 19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405</xdr:row>
      <xdr:rowOff>0</xdr:rowOff>
    </xdr:from>
    <xdr:ext cx="184731" cy="268535"/>
    <xdr:sp macro="" textlink="">
      <xdr:nvSpPr>
        <xdr:cNvPr id="21" name="TextBox 20"/>
        <xdr:cNvSpPr txBox="1"/>
      </xdr:nvSpPr>
      <xdr:spPr>
        <a:xfrm>
          <a:off x="7155007" y="67465575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131</xdr:row>
      <xdr:rowOff>0</xdr:rowOff>
    </xdr:from>
    <xdr:ext cx="184731" cy="268535"/>
    <xdr:sp macro="" textlink="">
      <xdr:nvSpPr>
        <xdr:cNvPr id="22" name="TextBox 21"/>
        <xdr:cNvSpPr txBox="1"/>
      </xdr:nvSpPr>
      <xdr:spPr>
        <a:xfrm>
          <a:off x="7126432" y="272415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115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155007" y="758571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2" name="TextBox 1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3" name="TextBox 2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4" name="TextBox 3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5" name="TextBox 4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6" name="TextBox 5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7" name="TextBox 6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173182</xdr:colOff>
      <xdr:row>113</xdr:row>
      <xdr:rowOff>0</xdr:rowOff>
    </xdr:from>
    <xdr:ext cx="184731" cy="268535"/>
    <xdr:sp macro="" textlink="">
      <xdr:nvSpPr>
        <xdr:cNvPr id="8" name="TextBox 7"/>
        <xdr:cNvSpPr txBox="1"/>
      </xdr:nvSpPr>
      <xdr:spPr>
        <a:xfrm>
          <a:off x="7021657" y="22593300"/>
          <a:ext cx="184731" cy="2685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ctr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="110" zoomScaleNormal="110" workbookViewId="0">
      <selection activeCell="D18" sqref="D18"/>
    </sheetView>
  </sheetViews>
  <sheetFormatPr defaultRowHeight="15" x14ac:dyDescent="0.25"/>
  <cols>
    <col min="1" max="1" width="2.7109375" style="52" customWidth="1"/>
    <col min="2" max="2" width="42" customWidth="1"/>
    <col min="3" max="3" width="9.28515625" customWidth="1"/>
    <col min="4" max="4" width="10.7109375" customWidth="1"/>
    <col min="5" max="6" width="10.85546875" customWidth="1"/>
    <col min="7" max="7" width="11.85546875" customWidth="1"/>
    <col min="8" max="8" width="7.5703125" customWidth="1"/>
    <col min="9" max="9" width="10.42578125" customWidth="1"/>
    <col min="10" max="10" width="16.140625" customWidth="1"/>
    <col min="11" max="11" width="11.28515625" customWidth="1"/>
    <col min="12" max="12" width="4.85546875" customWidth="1"/>
  </cols>
  <sheetData>
    <row r="1" spans="1:11" ht="15.75" x14ac:dyDescent="0.25">
      <c r="A1" s="189"/>
      <c r="B1" s="189"/>
      <c r="C1" s="189"/>
      <c r="D1" s="189"/>
      <c r="E1" s="189"/>
      <c r="F1" s="1793" t="s">
        <v>539</v>
      </c>
      <c r="G1" s="1794"/>
      <c r="H1" s="1794"/>
      <c r="I1" s="1794"/>
      <c r="J1" s="1794"/>
      <c r="K1" s="1794"/>
    </row>
    <row r="2" spans="1:11" ht="9" customHeight="1" x14ac:dyDescent="0.25">
      <c r="A2" s="189"/>
      <c r="B2" s="189"/>
      <c r="C2" s="189"/>
      <c r="D2" s="189"/>
      <c r="E2" s="189"/>
      <c r="F2" s="1794"/>
      <c r="G2" s="1794"/>
      <c r="H2" s="1794"/>
      <c r="I2" s="1794"/>
      <c r="J2" s="1794"/>
      <c r="K2" s="1794"/>
    </row>
    <row r="3" spans="1:11" ht="11.25" customHeight="1" x14ac:dyDescent="0.25">
      <c r="A3" s="189"/>
      <c r="B3" s="189"/>
      <c r="C3" s="189"/>
      <c r="D3" s="189"/>
      <c r="E3" s="189"/>
      <c r="F3" s="1794"/>
      <c r="G3" s="1794"/>
      <c r="H3" s="1794"/>
      <c r="I3" s="1794"/>
      <c r="J3" s="1794"/>
      <c r="K3" s="1794"/>
    </row>
    <row r="4" spans="1:11" ht="9.75" customHeight="1" x14ac:dyDescent="0.25">
      <c r="A4" s="189"/>
      <c r="B4" s="189"/>
      <c r="C4" s="189"/>
      <c r="D4" s="189"/>
      <c r="E4" s="189"/>
      <c r="F4" s="1794"/>
      <c r="G4" s="1794"/>
      <c r="H4" s="1794"/>
      <c r="I4" s="1794"/>
      <c r="J4" s="1794"/>
      <c r="K4" s="1794"/>
    </row>
    <row r="5" spans="1:11" ht="81" customHeight="1" x14ac:dyDescent="0.25">
      <c r="A5" s="189"/>
      <c r="B5" s="189"/>
      <c r="C5" s="189"/>
      <c r="D5" s="189"/>
      <c r="E5" s="189"/>
      <c r="F5" s="1794"/>
      <c r="G5" s="1794"/>
      <c r="H5" s="1794"/>
      <c r="I5" s="1794"/>
      <c r="J5" s="1794"/>
      <c r="K5" s="1794"/>
    </row>
    <row r="6" spans="1:11" ht="12.75" customHeight="1" x14ac:dyDescent="0.25">
      <c r="A6" s="1795" t="s">
        <v>43</v>
      </c>
      <c r="B6" s="1795"/>
      <c r="C6" s="1795"/>
      <c r="D6" s="1795"/>
      <c r="E6" s="1795"/>
      <c r="F6" s="1795"/>
      <c r="G6" s="1795"/>
      <c r="H6" s="1795"/>
      <c r="I6" s="1795"/>
      <c r="J6" s="1795"/>
      <c r="K6" s="1796"/>
    </row>
    <row r="7" spans="1:11" ht="12" customHeight="1" x14ac:dyDescent="0.25">
      <c r="A7" s="1795" t="s">
        <v>523</v>
      </c>
      <c r="B7" s="1795"/>
      <c r="C7" s="1795"/>
      <c r="D7" s="1795"/>
      <c r="E7" s="1795"/>
      <c r="F7" s="1795"/>
      <c r="G7" s="1795"/>
      <c r="H7" s="1795"/>
      <c r="I7" s="1795"/>
      <c r="J7" s="1795"/>
      <c r="K7" s="1796"/>
    </row>
    <row r="8" spans="1:11" ht="9" customHeight="1" x14ac:dyDescent="0.25">
      <c r="B8" s="52"/>
      <c r="C8" s="52"/>
      <c r="D8" s="52"/>
      <c r="E8" s="52"/>
      <c r="F8" s="52"/>
      <c r="G8" s="52"/>
      <c r="H8" s="52"/>
      <c r="I8" s="190"/>
      <c r="J8" s="190"/>
      <c r="K8" s="190"/>
    </row>
    <row r="9" spans="1:11" ht="18.75" customHeight="1" x14ac:dyDescent="0.25">
      <c r="A9" s="191" t="s">
        <v>42</v>
      </c>
      <c r="B9" s="1798" t="s">
        <v>5</v>
      </c>
      <c r="C9" s="1798" t="s">
        <v>174</v>
      </c>
      <c r="D9" s="1807" t="s">
        <v>0</v>
      </c>
      <c r="E9" s="1808"/>
      <c r="F9" s="1808"/>
      <c r="G9" s="1808"/>
      <c r="H9" s="1808"/>
      <c r="I9" s="1798" t="s">
        <v>41</v>
      </c>
      <c r="J9" s="1800" t="s">
        <v>166</v>
      </c>
      <c r="K9" s="1805" t="s">
        <v>44</v>
      </c>
    </row>
    <row r="10" spans="1:11" ht="36" customHeight="1" x14ac:dyDescent="0.25">
      <c r="A10" s="192"/>
      <c r="B10" s="1798"/>
      <c r="C10" s="1801"/>
      <c r="D10" s="193" t="s">
        <v>4</v>
      </c>
      <c r="E10" s="755" t="s">
        <v>6</v>
      </c>
      <c r="F10" s="194" t="s">
        <v>7</v>
      </c>
      <c r="G10" s="194" t="s">
        <v>1</v>
      </c>
      <c r="H10" s="754" t="s">
        <v>175</v>
      </c>
      <c r="I10" s="1799"/>
      <c r="J10" s="1800"/>
      <c r="K10" s="1806"/>
    </row>
    <row r="11" spans="1:11" ht="14.25" customHeight="1" x14ac:dyDescent="0.25">
      <c r="A11" s="1802" t="s">
        <v>398</v>
      </c>
      <c r="B11" s="1803"/>
      <c r="C11" s="1803"/>
      <c r="D11" s="1803"/>
      <c r="E11" s="1803"/>
      <c r="F11" s="1803"/>
      <c r="G11" s="1803"/>
      <c r="H11" s="1803"/>
      <c r="I11" s="1803"/>
      <c r="J11" s="1803"/>
      <c r="K11" s="1804"/>
    </row>
    <row r="12" spans="1:11" ht="21.75" customHeight="1" x14ac:dyDescent="0.25">
      <c r="A12" s="1521">
        <v>1</v>
      </c>
      <c r="B12" s="460" t="s">
        <v>75</v>
      </c>
      <c r="C12" s="461"/>
      <c r="D12" s="794">
        <f t="shared" ref="D12:D15" si="0">G12+F12+E12</f>
        <v>155935684</v>
      </c>
      <c r="E12" s="460"/>
      <c r="F12" s="1127">
        <v>0</v>
      </c>
      <c r="G12" s="795">
        <f>'Подпр.УКА УКГО'!G3+Подпрогр._ЦКС!G3+Подпр._ЦБС!G3+Попдрог.Музей!G3+Подпрогр._ДМШ!G3</f>
        <v>155935684</v>
      </c>
      <c r="H12" s="694"/>
      <c r="I12" s="196"/>
      <c r="J12" s="195"/>
      <c r="K12" s="195"/>
    </row>
    <row r="13" spans="1:11" ht="21.75" customHeight="1" x14ac:dyDescent="0.25">
      <c r="A13" s="1521">
        <v>2</v>
      </c>
      <c r="B13" s="460" t="s">
        <v>291</v>
      </c>
      <c r="C13" s="461"/>
      <c r="D13" s="794">
        <f>G13</f>
        <v>15000</v>
      </c>
      <c r="E13" s="460"/>
      <c r="F13" s="1127"/>
      <c r="G13" s="795">
        <f>'Подпр.УКА УКГО'!G59</f>
        <v>15000</v>
      </c>
      <c r="H13" s="694"/>
      <c r="I13" s="196"/>
      <c r="J13" s="195"/>
      <c r="K13" s="195"/>
    </row>
    <row r="14" spans="1:11" ht="38.25" customHeight="1" x14ac:dyDescent="0.25">
      <c r="A14" s="1521">
        <v>3</v>
      </c>
      <c r="B14" s="460" t="s">
        <v>46</v>
      </c>
      <c r="C14" s="461"/>
      <c r="D14" s="794">
        <f t="shared" si="0"/>
        <v>2629000</v>
      </c>
      <c r="E14" s="460"/>
      <c r="F14" s="460"/>
      <c r="G14" s="795">
        <f>Подпрогр._ЦКС!G399+Подпр._ЦБС!G105+Попдрог.Музей!G59+Подпрогр._ДМШ!G65</f>
        <v>2629000</v>
      </c>
      <c r="H14" s="694"/>
      <c r="I14" s="196"/>
      <c r="J14" s="195"/>
      <c r="K14" s="195"/>
    </row>
    <row r="15" spans="1:11" ht="27.75" customHeight="1" x14ac:dyDescent="0.25">
      <c r="A15" s="1522">
        <v>4</v>
      </c>
      <c r="B15" s="460" t="s">
        <v>47</v>
      </c>
      <c r="C15" s="461"/>
      <c r="D15" s="794">
        <f t="shared" si="0"/>
        <v>154000</v>
      </c>
      <c r="E15" s="460"/>
      <c r="F15" s="460"/>
      <c r="G15" s="795">
        <f>Подпрогр._ЦКС!G404</f>
        <v>154000</v>
      </c>
      <c r="H15" s="694"/>
      <c r="I15" s="196"/>
      <c r="J15" s="195"/>
      <c r="K15" s="195"/>
    </row>
    <row r="16" spans="1:11" ht="33" customHeight="1" x14ac:dyDescent="0.25">
      <c r="A16" s="1521">
        <v>5</v>
      </c>
      <c r="B16" s="497" t="s">
        <v>253</v>
      </c>
      <c r="C16" s="634"/>
      <c r="D16" s="796">
        <f>G16+F16+E16</f>
        <v>831865</v>
      </c>
      <c r="E16" s="1159">
        <f>Подпр._ЦБС!E106</f>
        <v>0</v>
      </c>
      <c r="F16" s="797">
        <f>Подпрогр._ЦКС!F406+Подпр._ЦБС!F106+Попдрог.Музей!F116</f>
        <v>807865</v>
      </c>
      <c r="G16" s="797">
        <f>Подпрогр._ЦКС!G406+Подпр._ЦБС!G106+Попдрог.Музей!G116</f>
        <v>24000</v>
      </c>
      <c r="H16" s="695"/>
      <c r="I16" s="636"/>
      <c r="J16" s="635"/>
      <c r="K16" s="635"/>
    </row>
    <row r="17" spans="1:11" ht="21.75" customHeight="1" x14ac:dyDescent="0.25">
      <c r="A17" s="1522">
        <v>6</v>
      </c>
      <c r="B17" s="637" t="s">
        <v>237</v>
      </c>
      <c r="C17" s="638"/>
      <c r="D17" s="798">
        <f>G17+F17+E17</f>
        <v>3481357</v>
      </c>
      <c r="E17" s="799">
        <v>0</v>
      </c>
      <c r="F17" s="801">
        <v>0</v>
      </c>
      <c r="G17" s="799">
        <f>Безопасн!G2</f>
        <v>3481357</v>
      </c>
      <c r="H17" s="696"/>
      <c r="I17" s="640"/>
      <c r="J17" s="639"/>
      <c r="K17" s="639"/>
    </row>
    <row r="18" spans="1:11" s="647" customFormat="1" ht="12.75" customHeight="1" x14ac:dyDescent="0.2">
      <c r="A18" s="641"/>
      <c r="B18" s="642" t="s">
        <v>11</v>
      </c>
      <c r="C18" s="643"/>
      <c r="D18" s="923">
        <f>D12+D14+D15+D16+D17+D13</f>
        <v>163046906</v>
      </c>
      <c r="E18" s="800">
        <f>E16</f>
        <v>0</v>
      </c>
      <c r="F18" s="800">
        <f>F12+F16+F17</f>
        <v>807865</v>
      </c>
      <c r="G18" s="800">
        <f>G12+G14+G15+G16+G17+G13</f>
        <v>162239041</v>
      </c>
      <c r="H18" s="644"/>
      <c r="I18" s="645"/>
      <c r="J18" s="646"/>
      <c r="K18" s="646"/>
    </row>
    <row r="19" spans="1:11" ht="24.75" customHeight="1" x14ac:dyDescent="0.25">
      <c r="A19" s="1797"/>
      <c r="B19" s="1797"/>
      <c r="C19" s="1797"/>
      <c r="D19" s="1797"/>
      <c r="E19" s="1797"/>
      <c r="F19" s="1797"/>
      <c r="G19" s="1797"/>
      <c r="H19" s="1797"/>
      <c r="I19" s="1797"/>
      <c r="J19" s="1797"/>
      <c r="K19" s="1797"/>
    </row>
  </sheetData>
  <mergeCells count="11">
    <mergeCell ref="F1:K5"/>
    <mergeCell ref="A6:K6"/>
    <mergeCell ref="A7:K7"/>
    <mergeCell ref="A19:K19"/>
    <mergeCell ref="B9:B10"/>
    <mergeCell ref="I9:I10"/>
    <mergeCell ref="J9:J10"/>
    <mergeCell ref="C9:C10"/>
    <mergeCell ref="A11:K11"/>
    <mergeCell ref="K9:K10"/>
    <mergeCell ref="D9:H9"/>
  </mergeCells>
  <pageMargins left="0.11811023622047245" right="0.11811023622047245" top="0.78740157480314965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opLeftCell="A22" zoomScale="130" zoomScaleNormal="130" workbookViewId="0">
      <selection activeCell="O43" sqref="O43"/>
    </sheetView>
  </sheetViews>
  <sheetFormatPr defaultRowHeight="15" x14ac:dyDescent="0.25"/>
  <cols>
    <col min="1" max="1" width="2.5703125" customWidth="1"/>
    <col min="2" max="2" width="34" customWidth="1"/>
    <col min="3" max="3" width="6.140625" customWidth="1"/>
    <col min="4" max="7" width="11.7109375" style="53" customWidth="1"/>
    <col min="8" max="8" width="7.140625" style="52" customWidth="1"/>
    <col min="9" max="9" width="7.85546875" customWidth="1"/>
    <col min="10" max="10" width="3.28515625" customWidth="1"/>
    <col min="11" max="11" width="35.42578125" customWidth="1"/>
  </cols>
  <sheetData>
    <row r="1" spans="1:11" ht="17.25" customHeight="1" x14ac:dyDescent="0.25">
      <c r="A1" s="197">
        <v>1</v>
      </c>
      <c r="B1" s="1809" t="s">
        <v>524</v>
      </c>
      <c r="C1" s="1810"/>
      <c r="D1" s="1810"/>
      <c r="E1" s="1810"/>
      <c r="F1" s="1810"/>
      <c r="G1" s="1810"/>
      <c r="H1" s="1810"/>
      <c r="I1" s="1810"/>
      <c r="J1" s="1810"/>
      <c r="K1" s="1811"/>
    </row>
    <row r="2" spans="1:11" ht="16.5" customHeight="1" x14ac:dyDescent="0.25">
      <c r="A2" s="621"/>
      <c r="B2" s="622"/>
      <c r="C2" s="622"/>
      <c r="D2" s="801">
        <f>D3+D59</f>
        <v>30669197</v>
      </c>
      <c r="E2" s="637"/>
      <c r="F2" s="801">
        <f>F3</f>
        <v>0</v>
      </c>
      <c r="G2" s="801">
        <f>G3+G59</f>
        <v>30669197</v>
      </c>
      <c r="H2" s="622"/>
      <c r="I2" s="622"/>
      <c r="J2" s="622"/>
      <c r="K2" s="623"/>
    </row>
    <row r="3" spans="1:11" s="1" customFormat="1" ht="32.25" customHeight="1" thickBot="1" x14ac:dyDescent="0.25">
      <c r="A3" s="132"/>
      <c r="B3" s="198" t="s">
        <v>98</v>
      </c>
      <c r="C3" s="624"/>
      <c r="D3" s="802">
        <f>G3+F3</f>
        <v>30654197</v>
      </c>
      <c r="E3" s="697"/>
      <c r="F3" s="802">
        <f>SUM(F4:F42)</f>
        <v>0</v>
      </c>
      <c r="G3" s="697">
        <f>SUM(G4:G42)</f>
        <v>30654197</v>
      </c>
      <c r="H3" s="133"/>
      <c r="I3" s="209"/>
      <c r="J3" s="625"/>
      <c r="K3" s="208"/>
    </row>
    <row r="4" spans="1:11" s="372" customFormat="1" ht="21" customHeight="1" x14ac:dyDescent="0.2">
      <c r="A4" s="1312">
        <v>1</v>
      </c>
      <c r="B4" s="1313" t="s">
        <v>76</v>
      </c>
      <c r="C4" s="597"/>
      <c r="D4" s="803">
        <f t="shared" ref="D4:D6" si="0">G4+F4</f>
        <v>22510986</v>
      </c>
      <c r="E4" s="592"/>
      <c r="F4" s="592">
        <v>0</v>
      </c>
      <c r="G4" s="592">
        <v>22510986</v>
      </c>
      <c r="H4" s="600"/>
      <c r="I4" s="1314">
        <v>211</v>
      </c>
      <c r="J4" s="591"/>
      <c r="K4" s="1456" t="s">
        <v>337</v>
      </c>
    </row>
    <row r="5" spans="1:11" s="372" customFormat="1" ht="24.75" customHeight="1" x14ac:dyDescent="0.2">
      <c r="A5" s="895">
        <v>2</v>
      </c>
      <c r="B5" s="896" t="s">
        <v>78</v>
      </c>
      <c r="C5" s="601"/>
      <c r="D5" s="804">
        <f t="shared" si="0"/>
        <v>2700</v>
      </c>
      <c r="E5" s="805"/>
      <c r="F5" s="805"/>
      <c r="G5" s="805">
        <v>2700</v>
      </c>
      <c r="H5" s="602"/>
      <c r="I5" s="698">
        <v>212</v>
      </c>
      <c r="J5" s="603"/>
      <c r="K5" s="608" t="s">
        <v>123</v>
      </c>
    </row>
    <row r="6" spans="1:11" s="372" customFormat="1" ht="46.5" customHeight="1" x14ac:dyDescent="0.2">
      <c r="A6" s="1315">
        <v>3</v>
      </c>
      <c r="B6" s="1316" t="s">
        <v>77</v>
      </c>
      <c r="C6" s="598"/>
      <c r="D6" s="806">
        <f t="shared" si="0"/>
        <v>6849960</v>
      </c>
      <c r="E6" s="368"/>
      <c r="F6" s="368">
        <v>0</v>
      </c>
      <c r="G6" s="368">
        <v>6849960</v>
      </c>
      <c r="H6" s="370"/>
      <c r="I6" s="1317">
        <v>213</v>
      </c>
      <c r="J6" s="594"/>
      <c r="K6" s="609" t="s">
        <v>555</v>
      </c>
    </row>
    <row r="7" spans="1:11" s="372" customFormat="1" ht="21.75" customHeight="1" x14ac:dyDescent="0.2">
      <c r="A7" s="1812">
        <v>4</v>
      </c>
      <c r="B7" s="1815" t="s">
        <v>79</v>
      </c>
      <c r="C7" s="598"/>
      <c r="D7" s="806">
        <f t="shared" ref="D7:D42" si="1">G7</f>
        <v>12096</v>
      </c>
      <c r="E7" s="368"/>
      <c r="F7" s="368"/>
      <c r="G7" s="368">
        <v>12096</v>
      </c>
      <c r="H7" s="370"/>
      <c r="I7" s="1818">
        <v>221</v>
      </c>
      <c r="J7" s="594"/>
      <c r="K7" s="609" t="s">
        <v>137</v>
      </c>
    </row>
    <row r="8" spans="1:11" s="372" customFormat="1" ht="33" customHeight="1" x14ac:dyDescent="0.2">
      <c r="A8" s="1813"/>
      <c r="B8" s="1816"/>
      <c r="C8" s="605"/>
      <c r="D8" s="606">
        <f t="shared" si="1"/>
        <v>22573</v>
      </c>
      <c r="E8" s="374"/>
      <c r="F8" s="374"/>
      <c r="G8" s="1638">
        <v>22573</v>
      </c>
      <c r="H8" s="572"/>
      <c r="I8" s="1819"/>
      <c r="J8" s="607"/>
      <c r="K8" s="610" t="s">
        <v>138</v>
      </c>
    </row>
    <row r="9" spans="1:11" s="372" customFormat="1" ht="14.25" customHeight="1" x14ac:dyDescent="0.2">
      <c r="A9" s="1814"/>
      <c r="B9" s="1817"/>
      <c r="C9" s="605"/>
      <c r="D9" s="606">
        <f t="shared" si="1"/>
        <v>2500</v>
      </c>
      <c r="E9" s="374"/>
      <c r="F9" s="374"/>
      <c r="G9" s="1638">
        <v>2500</v>
      </c>
      <c r="H9" s="572"/>
      <c r="I9" s="1820"/>
      <c r="J9" s="607"/>
      <c r="K9" s="610" t="s">
        <v>80</v>
      </c>
    </row>
    <row r="10" spans="1:11" s="372" customFormat="1" ht="11.25" customHeight="1" x14ac:dyDescent="0.2">
      <c r="A10" s="1812">
        <v>5</v>
      </c>
      <c r="B10" s="1815" t="s">
        <v>81</v>
      </c>
      <c r="C10" s="605"/>
      <c r="D10" s="606">
        <f t="shared" si="1"/>
        <v>57162</v>
      </c>
      <c r="E10" s="374"/>
      <c r="F10" s="374"/>
      <c r="G10" s="1638">
        <v>57162</v>
      </c>
      <c r="H10" s="572"/>
      <c r="I10" s="1525" t="s">
        <v>103</v>
      </c>
      <c r="J10" s="607"/>
      <c r="K10" s="610" t="s">
        <v>342</v>
      </c>
    </row>
    <row r="11" spans="1:11" s="372" customFormat="1" ht="12.75" customHeight="1" x14ac:dyDescent="0.2">
      <c r="A11" s="1821"/>
      <c r="B11" s="1806"/>
      <c r="C11" s="605"/>
      <c r="D11" s="606">
        <f>G11</f>
        <v>17874</v>
      </c>
      <c r="E11" s="374"/>
      <c r="F11" s="374"/>
      <c r="G11" s="1638">
        <v>17874</v>
      </c>
      <c r="H11" s="572"/>
      <c r="I11" s="375" t="s">
        <v>109</v>
      </c>
      <c r="J11" s="607"/>
      <c r="K11" s="610" t="s">
        <v>158</v>
      </c>
    </row>
    <row r="12" spans="1:11" s="372" customFormat="1" ht="11.25" customHeight="1" x14ac:dyDescent="0.2">
      <c r="A12" s="1822" t="s">
        <v>17</v>
      </c>
      <c r="B12" s="1831" t="s">
        <v>84</v>
      </c>
      <c r="C12" s="605"/>
      <c r="D12" s="606">
        <f>G12</f>
        <v>6600</v>
      </c>
      <c r="E12" s="374"/>
      <c r="F12" s="374"/>
      <c r="G12" s="1638">
        <v>6600</v>
      </c>
      <c r="H12" s="572"/>
      <c r="I12" s="749" t="s">
        <v>102</v>
      </c>
      <c r="J12" s="607"/>
      <c r="K12" s="610" t="s">
        <v>182</v>
      </c>
    </row>
    <row r="13" spans="1:11" s="372" customFormat="1" ht="12.75" customHeight="1" x14ac:dyDescent="0.2">
      <c r="A13" s="1822"/>
      <c r="B13" s="1832"/>
      <c r="C13" s="605"/>
      <c r="D13" s="606">
        <f t="shared" si="1"/>
        <v>29900</v>
      </c>
      <c r="E13" s="374"/>
      <c r="F13" s="374"/>
      <c r="G13" s="1638">
        <v>29900</v>
      </c>
      <c r="H13" s="572"/>
      <c r="I13" s="1823" t="s">
        <v>101</v>
      </c>
      <c r="J13" s="607"/>
      <c r="K13" s="610" t="s">
        <v>136</v>
      </c>
    </row>
    <row r="14" spans="1:11" s="372" customFormat="1" ht="21.75" customHeight="1" x14ac:dyDescent="0.2">
      <c r="A14" s="1822"/>
      <c r="B14" s="1832"/>
      <c r="C14" s="605"/>
      <c r="D14" s="606">
        <f t="shared" si="1"/>
        <v>5000</v>
      </c>
      <c r="E14" s="374"/>
      <c r="F14" s="374"/>
      <c r="G14" s="1638">
        <v>5000</v>
      </c>
      <c r="H14" s="572"/>
      <c r="I14" s="1824"/>
      <c r="J14" s="607"/>
      <c r="K14" s="610" t="s">
        <v>125</v>
      </c>
    </row>
    <row r="15" spans="1:11" s="372" customFormat="1" ht="13.5" customHeight="1" x14ac:dyDescent="0.2">
      <c r="A15" s="1822"/>
      <c r="B15" s="1832"/>
      <c r="C15" s="1162"/>
      <c r="D15" s="606">
        <f t="shared" si="1"/>
        <v>80000</v>
      </c>
      <c r="E15" s="374"/>
      <c r="F15" s="374"/>
      <c r="G15" s="1638">
        <v>80000</v>
      </c>
      <c r="H15" s="572"/>
      <c r="I15" s="1824"/>
      <c r="J15" s="607"/>
      <c r="K15" s="610" t="s">
        <v>249</v>
      </c>
    </row>
    <row r="16" spans="1:11" s="372" customFormat="1" ht="11.25" customHeight="1" x14ac:dyDescent="0.2">
      <c r="A16" s="1822"/>
      <c r="B16" s="1832"/>
      <c r="C16" s="605"/>
      <c r="D16" s="606">
        <f t="shared" si="1"/>
        <v>2600</v>
      </c>
      <c r="E16" s="374"/>
      <c r="F16" s="374"/>
      <c r="G16" s="1638">
        <v>2600</v>
      </c>
      <c r="H16" s="572"/>
      <c r="I16" s="1824"/>
      <c r="J16" s="607"/>
      <c r="K16" s="610" t="s">
        <v>294</v>
      </c>
    </row>
    <row r="17" spans="1:11" s="372" customFormat="1" ht="10.5" customHeight="1" x14ac:dyDescent="0.2">
      <c r="A17" s="1825">
        <v>7</v>
      </c>
      <c r="B17" s="1805" t="s">
        <v>85</v>
      </c>
      <c r="C17" s="605"/>
      <c r="D17" s="606">
        <f t="shared" si="1"/>
        <v>5280</v>
      </c>
      <c r="E17" s="374"/>
      <c r="F17" s="374"/>
      <c r="G17" s="1638">
        <v>5280</v>
      </c>
      <c r="H17" s="572"/>
      <c r="I17" s="1818">
        <v>226</v>
      </c>
      <c r="J17" s="607"/>
      <c r="K17" s="610" t="s">
        <v>143</v>
      </c>
    </row>
    <row r="18" spans="1:11" s="372" customFormat="1" ht="21" customHeight="1" x14ac:dyDescent="0.2">
      <c r="A18" s="1826"/>
      <c r="B18" s="1828"/>
      <c r="C18" s="605"/>
      <c r="D18" s="606">
        <f t="shared" si="1"/>
        <v>25500</v>
      </c>
      <c r="E18" s="374"/>
      <c r="F18" s="374"/>
      <c r="G18" s="1638">
        <v>25500</v>
      </c>
      <c r="H18" s="572"/>
      <c r="I18" s="1830"/>
      <c r="J18" s="607"/>
      <c r="K18" s="610" t="s">
        <v>144</v>
      </c>
    </row>
    <row r="19" spans="1:11" s="372" customFormat="1" ht="12" customHeight="1" x14ac:dyDescent="0.2">
      <c r="A19" s="1826"/>
      <c r="B19" s="1828"/>
      <c r="C19" s="605"/>
      <c r="D19" s="606">
        <f t="shared" si="1"/>
        <v>15000</v>
      </c>
      <c r="E19" s="374"/>
      <c r="F19" s="374"/>
      <c r="G19" s="1638">
        <v>15000</v>
      </c>
      <c r="H19" s="572"/>
      <c r="I19" s="1830"/>
      <c r="J19" s="607"/>
      <c r="K19" s="610" t="s">
        <v>86</v>
      </c>
    </row>
    <row r="20" spans="1:11" s="372" customFormat="1" ht="12" customHeight="1" x14ac:dyDescent="0.2">
      <c r="A20" s="1826"/>
      <c r="B20" s="1828"/>
      <c r="C20" s="605"/>
      <c r="D20" s="606">
        <f t="shared" si="1"/>
        <v>17500</v>
      </c>
      <c r="E20" s="374"/>
      <c r="F20" s="374"/>
      <c r="G20" s="1638">
        <v>17500</v>
      </c>
      <c r="H20" s="572"/>
      <c r="I20" s="1830"/>
      <c r="J20" s="607"/>
      <c r="K20" s="610" t="s">
        <v>293</v>
      </c>
    </row>
    <row r="21" spans="1:11" s="372" customFormat="1" ht="27" customHeight="1" x14ac:dyDescent="0.2">
      <c r="A21" s="1826"/>
      <c r="B21" s="1828"/>
      <c r="C21" s="605"/>
      <c r="D21" s="606">
        <f t="shared" si="1"/>
        <v>40000</v>
      </c>
      <c r="E21" s="374"/>
      <c r="F21" s="374"/>
      <c r="G21" s="1638">
        <v>40000</v>
      </c>
      <c r="H21" s="572"/>
      <c r="I21" s="1830"/>
      <c r="J21" s="607"/>
      <c r="K21" s="610" t="s">
        <v>183</v>
      </c>
    </row>
    <row r="22" spans="1:11" s="372" customFormat="1" ht="12" customHeight="1" x14ac:dyDescent="0.2">
      <c r="A22" s="1826"/>
      <c r="B22" s="1828"/>
      <c r="C22" s="605"/>
      <c r="D22" s="606">
        <f t="shared" si="1"/>
        <v>100000</v>
      </c>
      <c r="E22" s="374"/>
      <c r="F22" s="374"/>
      <c r="G22" s="1638">
        <v>100000</v>
      </c>
      <c r="H22" s="572"/>
      <c r="I22" s="1830"/>
      <c r="J22" s="607"/>
      <c r="K22" s="610" t="s">
        <v>184</v>
      </c>
    </row>
    <row r="23" spans="1:11" s="372" customFormat="1" ht="12" customHeight="1" x14ac:dyDescent="0.2">
      <c r="A23" s="1826"/>
      <c r="B23" s="1828"/>
      <c r="C23" s="605"/>
      <c r="D23" s="606">
        <f t="shared" si="1"/>
        <v>17520</v>
      </c>
      <c r="E23" s="374"/>
      <c r="F23" s="374"/>
      <c r="G23" s="1638">
        <v>17520</v>
      </c>
      <c r="H23" s="572"/>
      <c r="I23" s="1830"/>
      <c r="J23" s="607"/>
      <c r="K23" s="610" t="s">
        <v>131</v>
      </c>
    </row>
    <row r="24" spans="1:11" s="372" customFormat="1" ht="12" customHeight="1" x14ac:dyDescent="0.2">
      <c r="A24" s="1826"/>
      <c r="B24" s="1828"/>
      <c r="C24" s="605"/>
      <c r="D24" s="606">
        <f t="shared" si="1"/>
        <v>200</v>
      </c>
      <c r="E24" s="374"/>
      <c r="F24" s="374"/>
      <c r="G24" s="1638">
        <v>200</v>
      </c>
      <c r="H24" s="572"/>
      <c r="I24" s="1830"/>
      <c r="J24" s="607"/>
      <c r="K24" s="610" t="s">
        <v>132</v>
      </c>
    </row>
    <row r="25" spans="1:11" s="372" customFormat="1" ht="11.25" customHeight="1" x14ac:dyDescent="0.2">
      <c r="A25" s="1826"/>
      <c r="B25" s="1828"/>
      <c r="C25" s="605"/>
      <c r="D25" s="606">
        <f t="shared" si="1"/>
        <v>12000</v>
      </c>
      <c r="E25" s="374"/>
      <c r="F25" s="374"/>
      <c r="G25" s="1638">
        <v>12000</v>
      </c>
      <c r="H25" s="572"/>
      <c r="I25" s="1830"/>
      <c r="J25" s="607"/>
      <c r="K25" s="610" t="s">
        <v>396</v>
      </c>
    </row>
    <row r="26" spans="1:11" s="372" customFormat="1" ht="11.25" customHeight="1" x14ac:dyDescent="0.2">
      <c r="A26" s="1826"/>
      <c r="B26" s="1828"/>
      <c r="C26" s="1196"/>
      <c r="D26" s="606">
        <f t="shared" si="1"/>
        <v>7000</v>
      </c>
      <c r="E26" s="374"/>
      <c r="F26" s="374"/>
      <c r="G26" s="1638">
        <v>7000</v>
      </c>
      <c r="H26" s="572"/>
      <c r="I26" s="1830"/>
      <c r="J26" s="607"/>
      <c r="K26" s="610" t="s">
        <v>338</v>
      </c>
    </row>
    <row r="27" spans="1:11" s="372" customFormat="1" ht="11.25" customHeight="1" x14ac:dyDescent="0.2">
      <c r="A27" s="1826"/>
      <c r="B27" s="1828"/>
      <c r="C27" s="1427"/>
      <c r="D27" s="606">
        <f t="shared" si="1"/>
        <v>5000</v>
      </c>
      <c r="E27" s="374"/>
      <c r="F27" s="374"/>
      <c r="G27" s="1638">
        <v>5000</v>
      </c>
      <c r="H27" s="572"/>
      <c r="I27" s="1830"/>
      <c r="J27" s="607"/>
      <c r="K27" s="1284" t="s">
        <v>397</v>
      </c>
    </row>
    <row r="28" spans="1:11" s="372" customFormat="1" ht="13.5" customHeight="1" x14ac:dyDescent="0.2">
      <c r="A28" s="1827"/>
      <c r="B28" s="1829"/>
      <c r="C28" s="605"/>
      <c r="D28" s="606">
        <f t="shared" si="1"/>
        <v>20000</v>
      </c>
      <c r="E28" s="374"/>
      <c r="F28" s="374"/>
      <c r="G28" s="1638">
        <v>20000</v>
      </c>
      <c r="H28" s="572"/>
      <c r="I28" s="1819"/>
      <c r="J28" s="607"/>
      <c r="K28" s="610" t="s">
        <v>185</v>
      </c>
    </row>
    <row r="29" spans="1:11" s="372" customFormat="1" ht="12" customHeight="1" x14ac:dyDescent="0.2">
      <c r="A29" s="895">
        <v>8</v>
      </c>
      <c r="B29" s="896" t="s">
        <v>87</v>
      </c>
      <c r="C29" s="605"/>
      <c r="D29" s="606">
        <f>G29</f>
        <v>6000</v>
      </c>
      <c r="E29" s="374"/>
      <c r="F29" s="374"/>
      <c r="G29" s="1638">
        <v>6000</v>
      </c>
      <c r="H29" s="572"/>
      <c r="I29" s="899">
        <v>227</v>
      </c>
      <c r="J29" s="607"/>
      <c r="K29" s="610" t="s">
        <v>263</v>
      </c>
    </row>
    <row r="30" spans="1:11" s="372" customFormat="1" ht="24" customHeight="1" x14ac:dyDescent="0.2">
      <c r="A30" s="604">
        <v>9</v>
      </c>
      <c r="B30" s="1787" t="s">
        <v>254</v>
      </c>
      <c r="C30" s="598"/>
      <c r="D30" s="806">
        <f>G30+F30</f>
        <v>171000</v>
      </c>
      <c r="E30" s="368"/>
      <c r="F30" s="368"/>
      <c r="G30" s="368">
        <v>171000</v>
      </c>
      <c r="H30" s="370"/>
      <c r="I30" s="1785">
        <v>266</v>
      </c>
      <c r="J30" s="594"/>
      <c r="K30" s="610" t="s">
        <v>254</v>
      </c>
    </row>
    <row r="31" spans="1:11" s="372" customFormat="1" ht="12" customHeight="1" x14ac:dyDescent="0.2">
      <c r="A31" s="1836">
        <v>10</v>
      </c>
      <c r="B31" s="1838" t="s">
        <v>69</v>
      </c>
      <c r="C31" s="1788"/>
      <c r="D31" s="1789">
        <f>G31</f>
        <v>107200</v>
      </c>
      <c r="E31" s="1790"/>
      <c r="F31" s="1790"/>
      <c r="G31" s="1790">
        <v>107200</v>
      </c>
      <c r="H31" s="1791"/>
      <c r="I31" s="1840">
        <v>310</v>
      </c>
      <c r="J31" s="1792"/>
      <c r="K31" s="610" t="s">
        <v>544</v>
      </c>
    </row>
    <row r="32" spans="1:11" s="372" customFormat="1" ht="11.25" customHeight="1" x14ac:dyDescent="0.2">
      <c r="A32" s="1837"/>
      <c r="B32" s="1839"/>
      <c r="C32" s="1174"/>
      <c r="D32" s="606">
        <f>G32</f>
        <v>48850</v>
      </c>
      <c r="E32" s="374"/>
      <c r="F32" s="374"/>
      <c r="G32" s="1638">
        <v>48850</v>
      </c>
      <c r="H32" s="572"/>
      <c r="I32" s="1841"/>
      <c r="J32" s="607"/>
      <c r="K32" s="610" t="s">
        <v>545</v>
      </c>
    </row>
    <row r="33" spans="1:11" s="372" customFormat="1" ht="24" customHeight="1" x14ac:dyDescent="0.2">
      <c r="A33" s="1198">
        <v>11</v>
      </c>
      <c r="B33" s="1195" t="s">
        <v>264</v>
      </c>
      <c r="C33" s="1196"/>
      <c r="D33" s="606">
        <f>G33</f>
        <v>1500</v>
      </c>
      <c r="E33" s="374"/>
      <c r="F33" s="374"/>
      <c r="G33" s="1638">
        <v>1500</v>
      </c>
      <c r="H33" s="572"/>
      <c r="I33" s="1197">
        <v>341</v>
      </c>
      <c r="J33" s="607"/>
      <c r="K33" s="610" t="s">
        <v>265</v>
      </c>
    </row>
    <row r="34" spans="1:11" s="372" customFormat="1" ht="21.75" customHeight="1" x14ac:dyDescent="0.2">
      <c r="A34" s="895">
        <v>12</v>
      </c>
      <c r="B34" s="896" t="s">
        <v>88</v>
      </c>
      <c r="C34" s="605"/>
      <c r="D34" s="606">
        <f t="shared" si="1"/>
        <v>242190</v>
      </c>
      <c r="E34" s="374"/>
      <c r="F34" s="374"/>
      <c r="G34" s="1638">
        <v>242190</v>
      </c>
      <c r="H34" s="572"/>
      <c r="I34" s="899">
        <v>343</v>
      </c>
      <c r="J34" s="607"/>
      <c r="K34" s="610" t="s">
        <v>106</v>
      </c>
    </row>
    <row r="35" spans="1:11" s="372" customFormat="1" ht="13.5" customHeight="1" x14ac:dyDescent="0.2">
      <c r="A35" s="895">
        <v>13</v>
      </c>
      <c r="B35" s="896" t="s">
        <v>186</v>
      </c>
      <c r="C35" s="605"/>
      <c r="D35" s="606">
        <f>G35</f>
        <v>7500</v>
      </c>
      <c r="E35" s="374"/>
      <c r="F35" s="374"/>
      <c r="G35" s="1638">
        <v>7500</v>
      </c>
      <c r="H35" s="572"/>
      <c r="I35" s="899">
        <v>345</v>
      </c>
      <c r="J35" s="607"/>
      <c r="K35" s="610" t="s">
        <v>89</v>
      </c>
    </row>
    <row r="36" spans="1:11" s="372" customFormat="1" ht="13.5" customHeight="1" x14ac:dyDescent="0.2">
      <c r="A36" s="1812">
        <v>14</v>
      </c>
      <c r="B36" s="1815" t="s">
        <v>255</v>
      </c>
      <c r="C36" s="1162"/>
      <c r="D36" s="606">
        <f t="shared" si="1"/>
        <v>78950</v>
      </c>
      <c r="E36" s="374"/>
      <c r="F36" s="374"/>
      <c r="G36" s="1638">
        <v>78950</v>
      </c>
      <c r="H36" s="572"/>
      <c r="I36" s="1818">
        <v>346</v>
      </c>
      <c r="J36" s="607"/>
      <c r="K36" s="610" t="s">
        <v>248</v>
      </c>
    </row>
    <row r="37" spans="1:11" s="372" customFormat="1" ht="12.75" customHeight="1" x14ac:dyDescent="0.2">
      <c r="A37" s="1833"/>
      <c r="B37" s="1834"/>
      <c r="C37" s="1162"/>
      <c r="D37" s="606">
        <f t="shared" si="1"/>
        <v>3330</v>
      </c>
      <c r="E37" s="374"/>
      <c r="F37" s="374"/>
      <c r="G37" s="1638">
        <v>3330</v>
      </c>
      <c r="H37" s="572"/>
      <c r="I37" s="1830"/>
      <c r="J37" s="607"/>
      <c r="K37" s="610" t="s">
        <v>90</v>
      </c>
    </row>
    <row r="38" spans="1:11" s="372" customFormat="1" ht="10.5" customHeight="1" x14ac:dyDescent="0.2">
      <c r="A38" s="1833"/>
      <c r="B38" s="1834"/>
      <c r="C38" s="598"/>
      <c r="D38" s="806">
        <f t="shared" si="1"/>
        <v>13940</v>
      </c>
      <c r="E38" s="368"/>
      <c r="F38" s="368"/>
      <c r="G38" s="368">
        <v>13940</v>
      </c>
      <c r="H38" s="370"/>
      <c r="I38" s="1830"/>
      <c r="J38" s="607"/>
      <c r="K38" s="610" t="s">
        <v>91</v>
      </c>
    </row>
    <row r="39" spans="1:11" s="372" customFormat="1" ht="14.25" customHeight="1" x14ac:dyDescent="0.2">
      <c r="A39" s="1821"/>
      <c r="B39" s="1806"/>
      <c r="C39" s="598"/>
      <c r="D39" s="806">
        <f t="shared" si="1"/>
        <v>100190</v>
      </c>
      <c r="E39" s="368"/>
      <c r="F39" s="368"/>
      <c r="G39" s="368">
        <v>100190</v>
      </c>
      <c r="H39" s="370"/>
      <c r="I39" s="1835"/>
      <c r="J39" s="607"/>
      <c r="K39" s="610" t="s">
        <v>92</v>
      </c>
    </row>
    <row r="40" spans="1:11" s="372" customFormat="1" ht="14.25" customHeight="1" x14ac:dyDescent="0.2">
      <c r="A40" s="1812">
        <v>16</v>
      </c>
      <c r="B40" s="1815" t="s">
        <v>94</v>
      </c>
      <c r="C40" s="605"/>
      <c r="D40" s="606">
        <f t="shared" si="1"/>
        <v>6892</v>
      </c>
      <c r="E40" s="374"/>
      <c r="F40" s="374"/>
      <c r="G40" s="1638">
        <v>6892</v>
      </c>
      <c r="H40" s="572"/>
      <c r="I40" s="1818">
        <v>291</v>
      </c>
      <c r="J40" s="607"/>
      <c r="K40" s="610" t="s">
        <v>95</v>
      </c>
    </row>
    <row r="41" spans="1:11" s="372" customFormat="1" ht="12.75" customHeight="1" x14ac:dyDescent="0.2">
      <c r="A41" s="1846"/>
      <c r="B41" s="1847"/>
      <c r="C41" s="605"/>
      <c r="D41" s="606">
        <f t="shared" si="1"/>
        <v>1604</v>
      </c>
      <c r="E41" s="374"/>
      <c r="F41" s="374"/>
      <c r="G41" s="1638">
        <v>1604</v>
      </c>
      <c r="H41" s="572"/>
      <c r="I41" s="1848"/>
      <c r="J41" s="607"/>
      <c r="K41" s="610" t="s">
        <v>133</v>
      </c>
    </row>
    <row r="42" spans="1:11" s="372" customFormat="1" ht="22.5" customHeight="1" x14ac:dyDescent="0.2">
      <c r="A42" s="895">
        <v>17</v>
      </c>
      <c r="B42" s="896" t="s">
        <v>163</v>
      </c>
      <c r="C42" s="605"/>
      <c r="D42" s="606">
        <f t="shared" si="1"/>
        <v>100</v>
      </c>
      <c r="E42" s="374"/>
      <c r="F42" s="374"/>
      <c r="G42" s="1638">
        <v>100</v>
      </c>
      <c r="H42" s="572"/>
      <c r="I42" s="899">
        <v>292</v>
      </c>
      <c r="J42" s="607"/>
      <c r="K42" s="610" t="s">
        <v>97</v>
      </c>
    </row>
    <row r="43" spans="1:11" s="372" customFormat="1" ht="9.9499999999999993" customHeight="1" x14ac:dyDescent="0.2">
      <c r="A43" s="613"/>
      <c r="B43" s="1844" t="s">
        <v>147</v>
      </c>
      <c r="C43" s="614"/>
      <c r="D43" s="616">
        <f>G43+F43</f>
        <v>22510986</v>
      </c>
      <c r="E43" s="617"/>
      <c r="F43" s="617">
        <f>F4</f>
        <v>0</v>
      </c>
      <c r="G43" s="617">
        <f>G4</f>
        <v>22510986</v>
      </c>
      <c r="H43" s="615"/>
      <c r="I43" s="618">
        <v>211</v>
      </c>
      <c r="J43" s="619"/>
      <c r="K43" s="620"/>
    </row>
    <row r="44" spans="1:11" s="372" customFormat="1" ht="9.9499999999999993" customHeight="1" x14ac:dyDescent="0.2">
      <c r="A44" s="613"/>
      <c r="B44" s="1845"/>
      <c r="C44" s="614"/>
      <c r="D44" s="616">
        <f>G44</f>
        <v>2700</v>
      </c>
      <c r="E44" s="617"/>
      <c r="F44" s="617"/>
      <c r="G44" s="617">
        <f>G5</f>
        <v>2700</v>
      </c>
      <c r="H44" s="615"/>
      <c r="I44" s="618">
        <v>212</v>
      </c>
      <c r="J44" s="619"/>
      <c r="K44" s="620"/>
    </row>
    <row r="45" spans="1:11" s="372" customFormat="1" ht="9.9499999999999993" customHeight="1" x14ac:dyDescent="0.2">
      <c r="A45" s="613"/>
      <c r="B45" s="1845"/>
      <c r="C45" s="614"/>
      <c r="D45" s="616">
        <f>G45+F45</f>
        <v>6849960</v>
      </c>
      <c r="E45" s="617"/>
      <c r="F45" s="617">
        <f>F6</f>
        <v>0</v>
      </c>
      <c r="G45" s="617">
        <f>G6</f>
        <v>6849960</v>
      </c>
      <c r="H45" s="615"/>
      <c r="I45" s="618">
        <v>213</v>
      </c>
      <c r="J45" s="619"/>
      <c r="K45" s="620"/>
    </row>
    <row r="46" spans="1:11" s="372" customFormat="1" ht="9.9499999999999993" customHeight="1" x14ac:dyDescent="0.2">
      <c r="A46" s="613"/>
      <c r="B46" s="1845"/>
      <c r="C46" s="614"/>
      <c r="D46" s="616">
        <f t="shared" ref="D46:D58" si="2">G46</f>
        <v>37169</v>
      </c>
      <c r="E46" s="617"/>
      <c r="F46" s="617"/>
      <c r="G46" s="617">
        <f>G7+G8+G9</f>
        <v>37169</v>
      </c>
      <c r="H46" s="615"/>
      <c r="I46" s="618">
        <v>221</v>
      </c>
      <c r="J46" s="619"/>
      <c r="K46" s="620"/>
    </row>
    <row r="47" spans="1:11" s="372" customFormat="1" ht="9.9499999999999993" customHeight="1" x14ac:dyDescent="0.2">
      <c r="A47" s="613"/>
      <c r="B47" s="1845"/>
      <c r="C47" s="614"/>
      <c r="D47" s="616">
        <f t="shared" si="2"/>
        <v>75036</v>
      </c>
      <c r="E47" s="617"/>
      <c r="F47" s="617"/>
      <c r="G47" s="617">
        <f>G10+G11</f>
        <v>75036</v>
      </c>
      <c r="H47" s="615"/>
      <c r="I47" s="618">
        <v>223</v>
      </c>
      <c r="J47" s="619"/>
      <c r="K47" s="620"/>
    </row>
    <row r="48" spans="1:11" s="372" customFormat="1" ht="9.9499999999999993" customHeight="1" x14ac:dyDescent="0.2">
      <c r="A48" s="613"/>
      <c r="B48" s="1845"/>
      <c r="C48" s="614"/>
      <c r="D48" s="616">
        <f t="shared" si="2"/>
        <v>124100</v>
      </c>
      <c r="E48" s="617"/>
      <c r="F48" s="617"/>
      <c r="G48" s="617">
        <f>G12+G13+G14+G15+G16</f>
        <v>124100</v>
      </c>
      <c r="H48" s="615"/>
      <c r="I48" s="618">
        <v>225</v>
      </c>
      <c r="J48" s="619"/>
      <c r="K48" s="620"/>
    </row>
    <row r="49" spans="1:11" s="372" customFormat="1" ht="9.9499999999999993" customHeight="1" x14ac:dyDescent="0.2">
      <c r="A49" s="613"/>
      <c r="B49" s="1845"/>
      <c r="C49" s="614"/>
      <c r="D49" s="616">
        <f t="shared" si="2"/>
        <v>265000</v>
      </c>
      <c r="E49" s="617"/>
      <c r="F49" s="617"/>
      <c r="G49" s="617">
        <f>G17+G18+G19+G20+G23+G24+G25+G28+G21+G22+G26+G27</f>
        <v>265000</v>
      </c>
      <c r="H49" s="615"/>
      <c r="I49" s="618">
        <v>226</v>
      </c>
      <c r="J49" s="619"/>
      <c r="K49" s="620"/>
    </row>
    <row r="50" spans="1:11" s="372" customFormat="1" ht="9.9499999999999993" customHeight="1" x14ac:dyDescent="0.2">
      <c r="A50" s="613"/>
      <c r="B50" s="1845"/>
      <c r="C50" s="614"/>
      <c r="D50" s="616">
        <f t="shared" si="2"/>
        <v>6000</v>
      </c>
      <c r="E50" s="617"/>
      <c r="F50" s="617"/>
      <c r="G50" s="617">
        <f>G29</f>
        <v>6000</v>
      </c>
      <c r="H50" s="615"/>
      <c r="I50" s="618">
        <v>227</v>
      </c>
      <c r="J50" s="619"/>
      <c r="K50" s="620"/>
    </row>
    <row r="51" spans="1:11" s="372" customFormat="1" ht="9.9499999999999993" customHeight="1" x14ac:dyDescent="0.2">
      <c r="A51" s="613"/>
      <c r="B51" s="1845"/>
      <c r="C51" s="614"/>
      <c r="D51" s="616">
        <f>G51+F51</f>
        <v>171000</v>
      </c>
      <c r="E51" s="617"/>
      <c r="F51" s="617"/>
      <c r="G51" s="617">
        <f>G30</f>
        <v>171000</v>
      </c>
      <c r="H51" s="615"/>
      <c r="I51" s="618">
        <v>266</v>
      </c>
      <c r="J51" s="619"/>
      <c r="K51" s="620"/>
    </row>
    <row r="52" spans="1:11" s="372" customFormat="1" ht="9.9499999999999993" customHeight="1" x14ac:dyDescent="0.2">
      <c r="A52" s="613"/>
      <c r="B52" s="1845"/>
      <c r="C52" s="614"/>
      <c r="D52" s="616">
        <f>G52</f>
        <v>156050</v>
      </c>
      <c r="E52" s="617"/>
      <c r="F52" s="617"/>
      <c r="G52" s="617">
        <f>G31+G32</f>
        <v>156050</v>
      </c>
      <c r="H52" s="615"/>
      <c r="I52" s="618">
        <v>310</v>
      </c>
      <c r="J52" s="619"/>
      <c r="K52" s="620"/>
    </row>
    <row r="53" spans="1:11" s="372" customFormat="1" ht="9.9499999999999993" customHeight="1" x14ac:dyDescent="0.2">
      <c r="A53" s="613"/>
      <c r="B53" s="1845"/>
      <c r="C53" s="614"/>
      <c r="D53" s="616">
        <f>G53</f>
        <v>1500</v>
      </c>
      <c r="E53" s="617"/>
      <c r="F53" s="617"/>
      <c r="G53" s="617">
        <f>G33</f>
        <v>1500</v>
      </c>
      <c r="H53" s="615"/>
      <c r="I53" s="618">
        <v>341</v>
      </c>
      <c r="J53" s="619"/>
      <c r="K53" s="620"/>
    </row>
    <row r="54" spans="1:11" s="372" customFormat="1" ht="9.9499999999999993" customHeight="1" x14ac:dyDescent="0.2">
      <c r="A54" s="613"/>
      <c r="B54" s="1845"/>
      <c r="C54" s="614"/>
      <c r="D54" s="616">
        <f t="shared" si="2"/>
        <v>242190</v>
      </c>
      <c r="E54" s="617"/>
      <c r="F54" s="617"/>
      <c r="G54" s="617">
        <f>G34</f>
        <v>242190</v>
      </c>
      <c r="H54" s="615"/>
      <c r="I54" s="618">
        <v>343</v>
      </c>
      <c r="J54" s="619"/>
      <c r="K54" s="620"/>
    </row>
    <row r="55" spans="1:11" s="372" customFormat="1" ht="9.9499999999999993" customHeight="1" x14ac:dyDescent="0.2">
      <c r="A55" s="613"/>
      <c r="B55" s="1845"/>
      <c r="C55" s="614"/>
      <c r="D55" s="616">
        <f>G55</f>
        <v>7500</v>
      </c>
      <c r="E55" s="617"/>
      <c r="F55" s="617"/>
      <c r="G55" s="617">
        <f>G35</f>
        <v>7500</v>
      </c>
      <c r="H55" s="615"/>
      <c r="I55" s="618">
        <v>345</v>
      </c>
      <c r="J55" s="619"/>
      <c r="K55" s="620"/>
    </row>
    <row r="56" spans="1:11" s="372" customFormat="1" ht="9.9499999999999993" customHeight="1" x14ac:dyDescent="0.2">
      <c r="A56" s="613"/>
      <c r="B56" s="1845"/>
      <c r="C56" s="614"/>
      <c r="D56" s="616">
        <f t="shared" si="2"/>
        <v>196410</v>
      </c>
      <c r="E56" s="617"/>
      <c r="F56" s="617"/>
      <c r="G56" s="617">
        <f>G36+G37+G38+G39</f>
        <v>196410</v>
      </c>
      <c r="H56" s="615"/>
      <c r="I56" s="618">
        <v>346</v>
      </c>
      <c r="J56" s="619"/>
      <c r="K56" s="620"/>
    </row>
    <row r="57" spans="1:11" s="372" customFormat="1" ht="9.9499999999999993" customHeight="1" x14ac:dyDescent="0.2">
      <c r="A57" s="613"/>
      <c r="B57" s="1845"/>
      <c r="C57" s="614"/>
      <c r="D57" s="616">
        <f t="shared" si="2"/>
        <v>8496</v>
      </c>
      <c r="E57" s="617"/>
      <c r="F57" s="617"/>
      <c r="G57" s="617">
        <f>G40+G41</f>
        <v>8496</v>
      </c>
      <c r="H57" s="615"/>
      <c r="I57" s="618">
        <v>291</v>
      </c>
      <c r="J57" s="619"/>
      <c r="K57" s="620"/>
    </row>
    <row r="58" spans="1:11" s="372" customFormat="1" ht="9.9499999999999993" customHeight="1" x14ac:dyDescent="0.2">
      <c r="A58" s="655"/>
      <c r="B58" s="1845"/>
      <c r="C58" s="699"/>
      <c r="D58" s="807">
        <f t="shared" si="2"/>
        <v>100</v>
      </c>
      <c r="E58" s="663"/>
      <c r="F58" s="663"/>
      <c r="G58" s="663">
        <f>G42</f>
        <v>100</v>
      </c>
      <c r="H58" s="700"/>
      <c r="I58" s="701">
        <v>292</v>
      </c>
      <c r="J58" s="662"/>
      <c r="K58" s="664"/>
    </row>
    <row r="59" spans="1:11" ht="15.75" customHeight="1" x14ac:dyDescent="0.25">
      <c r="A59" s="652" t="s">
        <v>290</v>
      </c>
      <c r="B59" s="497" t="s">
        <v>291</v>
      </c>
      <c r="C59" s="626"/>
      <c r="D59" s="627">
        <f>D65</f>
        <v>15000</v>
      </c>
      <c r="E59" s="628"/>
      <c r="F59" s="628"/>
      <c r="G59" s="629">
        <f>G65</f>
        <v>15000</v>
      </c>
      <c r="H59" s="630"/>
      <c r="I59" s="631"/>
      <c r="J59" s="632"/>
      <c r="K59" s="633"/>
    </row>
    <row r="60" spans="1:11" ht="21.75" customHeight="1" x14ac:dyDescent="0.25">
      <c r="A60" s="1281" t="s">
        <v>8</v>
      </c>
      <c r="B60" s="1288" t="s">
        <v>93</v>
      </c>
      <c r="C60" s="1289" t="s">
        <v>292</v>
      </c>
      <c r="D60" s="6">
        <f>G60</f>
        <v>10000</v>
      </c>
      <c r="E60" s="7"/>
      <c r="F60" s="7"/>
      <c r="G60" s="7">
        <v>10000</v>
      </c>
      <c r="H60" s="293"/>
      <c r="I60" s="574">
        <v>349</v>
      </c>
      <c r="J60" s="58"/>
      <c r="K60" s="191" t="s">
        <v>540</v>
      </c>
    </row>
    <row r="61" spans="1:11" ht="13.5" customHeight="1" x14ac:dyDescent="0.25">
      <c r="A61" s="1459"/>
      <c r="B61" s="1460"/>
      <c r="C61" s="1289"/>
      <c r="D61" s="6">
        <f>G61</f>
        <v>5000</v>
      </c>
      <c r="E61" s="7"/>
      <c r="F61" s="7"/>
      <c r="G61" s="7">
        <v>5000</v>
      </c>
      <c r="H61" s="293"/>
      <c r="I61" s="574">
        <v>226</v>
      </c>
      <c r="J61" s="58"/>
      <c r="K61" s="301" t="s">
        <v>541</v>
      </c>
    </row>
    <row r="62" spans="1:11" ht="11.1" customHeight="1" x14ac:dyDescent="0.25">
      <c r="A62" s="5"/>
      <c r="B62" s="327" t="s">
        <v>11</v>
      </c>
      <c r="C62" s="477"/>
      <c r="D62" s="329">
        <f>D60+D61</f>
        <v>15000</v>
      </c>
      <c r="E62" s="330"/>
      <c r="F62" s="330"/>
      <c r="G62" s="330">
        <f>G61+G60</f>
        <v>15000</v>
      </c>
      <c r="H62" s="431"/>
      <c r="I62" s="570"/>
      <c r="J62" s="58"/>
      <c r="K62" s="309"/>
    </row>
    <row r="63" spans="1:11" ht="11.1" customHeight="1" x14ac:dyDescent="0.25">
      <c r="A63" s="37"/>
      <c r="B63" s="1842" t="s">
        <v>291</v>
      </c>
      <c r="C63" s="857" t="s">
        <v>22</v>
      </c>
      <c r="D63" s="347">
        <f>G63</f>
        <v>10000</v>
      </c>
      <c r="E63" s="348"/>
      <c r="F63" s="348"/>
      <c r="G63" s="348">
        <f>G60</f>
        <v>10000</v>
      </c>
      <c r="H63" s="349"/>
      <c r="I63" s="577">
        <v>349</v>
      </c>
      <c r="J63" s="350"/>
      <c r="K63" s="350"/>
    </row>
    <row r="64" spans="1:11" ht="11.25" customHeight="1" x14ac:dyDescent="0.25">
      <c r="A64" s="38"/>
      <c r="B64" s="1843"/>
      <c r="C64" s="450"/>
      <c r="D64" s="353">
        <f>D61</f>
        <v>5000</v>
      </c>
      <c r="E64" s="354"/>
      <c r="F64" s="354"/>
      <c r="G64" s="354">
        <f>G61</f>
        <v>5000</v>
      </c>
      <c r="H64" s="355"/>
      <c r="I64" s="1474">
        <v>226</v>
      </c>
      <c r="J64" s="351"/>
      <c r="K64" s="351"/>
    </row>
    <row r="65" spans="1:11" ht="11.1" customHeight="1" x14ac:dyDescent="0.25">
      <c r="A65" s="38"/>
      <c r="B65" s="352" t="s">
        <v>11</v>
      </c>
      <c r="C65" s="456"/>
      <c r="D65" s="353">
        <f>D63+D61</f>
        <v>15000</v>
      </c>
      <c r="E65" s="354"/>
      <c r="F65" s="354"/>
      <c r="G65" s="354">
        <f>G63+G64</f>
        <v>15000</v>
      </c>
      <c r="H65" s="355"/>
      <c r="I65" s="578"/>
      <c r="J65" s="356"/>
      <c r="K65" s="356"/>
    </row>
  </sheetData>
  <mergeCells count="23">
    <mergeCell ref="B63:B64"/>
    <mergeCell ref="B43:B58"/>
    <mergeCell ref="A40:A41"/>
    <mergeCell ref="B40:B41"/>
    <mergeCell ref="I40:I41"/>
    <mergeCell ref="A36:A39"/>
    <mergeCell ref="B36:B39"/>
    <mergeCell ref="I36:I39"/>
    <mergeCell ref="A31:A32"/>
    <mergeCell ref="B31:B32"/>
    <mergeCell ref="I31:I32"/>
    <mergeCell ref="A12:A16"/>
    <mergeCell ref="I13:I16"/>
    <mergeCell ref="A17:A28"/>
    <mergeCell ref="B17:B28"/>
    <mergeCell ref="I17:I28"/>
    <mergeCell ref="B12:B16"/>
    <mergeCell ref="B1:K1"/>
    <mergeCell ref="A7:A9"/>
    <mergeCell ref="B7:B9"/>
    <mergeCell ref="I7:I9"/>
    <mergeCell ref="A10:A11"/>
    <mergeCell ref="B10:B11"/>
  </mergeCells>
  <pageMargins left="0" right="0" top="0.78740157480314965" bottom="0" header="0.31496062992125984" footer="0.31496062992125984"/>
  <pageSetup paperSize="9" orientation="landscape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8"/>
  <sheetViews>
    <sheetView zoomScale="160" zoomScaleNormal="160" workbookViewId="0">
      <selection activeCell="M10" sqref="M10"/>
    </sheetView>
  </sheetViews>
  <sheetFormatPr defaultRowHeight="15" x14ac:dyDescent="0.25"/>
  <cols>
    <col min="1" max="1" width="2.7109375" style="52" customWidth="1"/>
    <col min="2" max="2" width="31" style="52" customWidth="1"/>
    <col min="3" max="3" width="6.5703125" style="52" customWidth="1"/>
    <col min="4" max="5" width="12.42578125" style="53" customWidth="1"/>
    <col min="6" max="6" width="12.42578125" style="122" customWidth="1"/>
    <col min="7" max="7" width="12.42578125" style="53" customWidth="1"/>
    <col min="8" max="8" width="7.85546875" style="53" customWidth="1"/>
    <col min="9" max="9" width="6.5703125" style="52" customWidth="1"/>
    <col min="10" max="10" width="2.42578125" style="747" customWidth="1"/>
    <col min="11" max="11" width="35.28515625" style="52" customWidth="1"/>
  </cols>
  <sheetData>
    <row r="1" spans="1:11" s="410" customFormat="1" ht="16.5" customHeight="1" x14ac:dyDescent="0.25">
      <c r="A1" s="1475">
        <v>2</v>
      </c>
      <c r="B1" s="2103" t="s">
        <v>525</v>
      </c>
      <c r="C1" s="2104"/>
      <c r="D1" s="2104"/>
      <c r="E1" s="2104"/>
      <c r="F1" s="2104"/>
      <c r="G1" s="2104"/>
      <c r="H1" s="2104"/>
      <c r="I1" s="2104"/>
      <c r="J1" s="2104"/>
      <c r="K1" s="2105"/>
    </row>
    <row r="2" spans="1:11" s="410" customFormat="1" ht="14.25" customHeight="1" x14ac:dyDescent="0.25">
      <c r="A2" s="1476"/>
      <c r="B2" s="1477"/>
      <c r="C2" s="1478"/>
      <c r="D2" s="1778">
        <f>G2+F2+E2</f>
        <v>63772497</v>
      </c>
      <c r="E2" s="1479">
        <f>E3</f>
        <v>0</v>
      </c>
      <c r="F2" s="1480">
        <f>F3+F406</f>
        <v>0</v>
      </c>
      <c r="G2" s="1479">
        <f>G3+G405+G406</f>
        <v>63772497</v>
      </c>
      <c r="H2" s="1481"/>
      <c r="I2" s="1482"/>
      <c r="J2" s="1483"/>
      <c r="K2" s="1477"/>
    </row>
    <row r="3" spans="1:11" s="372" customFormat="1" ht="21" customHeight="1" thickBot="1" x14ac:dyDescent="0.25">
      <c r="A3" s="1484" t="s">
        <v>339</v>
      </c>
      <c r="B3" s="611" t="s">
        <v>340</v>
      </c>
      <c r="C3" s="596" t="s">
        <v>50</v>
      </c>
      <c r="D3" s="808">
        <f>G3+F3</f>
        <v>61154497</v>
      </c>
      <c r="E3" s="611"/>
      <c r="F3" s="1093">
        <f>F4</f>
        <v>0</v>
      </c>
      <c r="G3" s="612">
        <f>G4+G69</f>
        <v>61154497</v>
      </c>
      <c r="H3" s="599"/>
      <c r="I3" s="134"/>
      <c r="J3" s="1485"/>
      <c r="K3" s="136"/>
    </row>
    <row r="4" spans="1:11" s="372" customFormat="1" ht="15.75" customHeight="1" thickBot="1" x14ac:dyDescent="0.25">
      <c r="A4" s="2106" t="s">
        <v>341</v>
      </c>
      <c r="B4" s="2107"/>
      <c r="C4" s="1486"/>
      <c r="D4" s="1487">
        <f>G4+F4</f>
        <v>57914497</v>
      </c>
      <c r="E4" s="1488"/>
      <c r="F4" s="1489">
        <f>F5+F7</f>
        <v>0</v>
      </c>
      <c r="G4" s="1584">
        <f>SUM(G5:G50)</f>
        <v>57914497</v>
      </c>
      <c r="H4" s="1490"/>
      <c r="I4" s="207"/>
      <c r="J4" s="1491"/>
      <c r="K4" s="205"/>
    </row>
    <row r="5" spans="1:11" s="372" customFormat="1" ht="48" customHeight="1" x14ac:dyDescent="0.2">
      <c r="A5" s="1471">
        <v>1</v>
      </c>
      <c r="B5" s="1468" t="s">
        <v>76</v>
      </c>
      <c r="C5" s="597"/>
      <c r="D5" s="803">
        <f>G5+F5</f>
        <v>39039596</v>
      </c>
      <c r="E5" s="590"/>
      <c r="F5" s="1125">
        <v>0</v>
      </c>
      <c r="G5" s="592">
        <v>39039596</v>
      </c>
      <c r="H5" s="600"/>
      <c r="I5" s="1539">
        <v>211</v>
      </c>
      <c r="J5" s="1492"/>
      <c r="K5" s="1456" t="s">
        <v>557</v>
      </c>
    </row>
    <row r="6" spans="1:11" s="372" customFormat="1" ht="9.75" customHeight="1" x14ac:dyDescent="0.2">
      <c r="A6" s="1462">
        <v>2</v>
      </c>
      <c r="B6" s="1463" t="s">
        <v>78</v>
      </c>
      <c r="C6" s="1472"/>
      <c r="D6" s="804">
        <f t="shared" ref="D6:D60" si="0">G6</f>
        <v>17200</v>
      </c>
      <c r="E6" s="1536"/>
      <c r="F6" s="781"/>
      <c r="G6" s="805">
        <v>17200</v>
      </c>
      <c r="H6" s="602"/>
      <c r="I6" s="1533">
        <v>212</v>
      </c>
      <c r="J6" s="712"/>
      <c r="K6" s="608" t="s">
        <v>124</v>
      </c>
    </row>
    <row r="7" spans="1:11" s="372" customFormat="1" ht="30.75" customHeight="1" x14ac:dyDescent="0.2">
      <c r="A7" s="604">
        <v>3</v>
      </c>
      <c r="B7" s="1473" t="s">
        <v>77</v>
      </c>
      <c r="C7" s="598"/>
      <c r="D7" s="806">
        <f>G7+F7</f>
        <v>10823319</v>
      </c>
      <c r="E7" s="593"/>
      <c r="F7" s="367">
        <v>0</v>
      </c>
      <c r="G7" s="368">
        <v>10823319</v>
      </c>
      <c r="H7" s="370"/>
      <c r="I7" s="371">
        <v>213</v>
      </c>
      <c r="J7" s="713"/>
      <c r="K7" s="1455" t="s">
        <v>552</v>
      </c>
    </row>
    <row r="8" spans="1:11" s="372" customFormat="1" ht="21" customHeight="1" x14ac:dyDescent="0.2">
      <c r="A8" s="1812">
        <v>4</v>
      </c>
      <c r="B8" s="1815" t="s">
        <v>79</v>
      </c>
      <c r="C8" s="598"/>
      <c r="D8" s="806">
        <f t="shared" si="0"/>
        <v>35000</v>
      </c>
      <c r="E8" s="593"/>
      <c r="F8" s="367"/>
      <c r="G8" s="368">
        <v>35000</v>
      </c>
      <c r="H8" s="370"/>
      <c r="I8" s="1818">
        <v>221</v>
      </c>
      <c r="J8" s="713"/>
      <c r="K8" s="609" t="s">
        <v>501</v>
      </c>
    </row>
    <row r="9" spans="1:11" s="372" customFormat="1" ht="12.75" customHeight="1" x14ac:dyDescent="0.2">
      <c r="A9" s="2108"/>
      <c r="B9" s="2109"/>
      <c r="C9" s="1470"/>
      <c r="D9" s="606">
        <f t="shared" si="0"/>
        <v>60000</v>
      </c>
      <c r="E9" s="1535"/>
      <c r="F9" s="409"/>
      <c r="G9" s="1638">
        <v>60000</v>
      </c>
      <c r="H9" s="572"/>
      <c r="I9" s="2110"/>
      <c r="J9" s="1469"/>
      <c r="K9" s="1284" t="s">
        <v>395</v>
      </c>
    </row>
    <row r="10" spans="1:11" s="372" customFormat="1" ht="12.75" customHeight="1" x14ac:dyDescent="0.2">
      <c r="A10" s="1812">
        <v>5</v>
      </c>
      <c r="B10" s="1815" t="s">
        <v>81</v>
      </c>
      <c r="C10" s="1470"/>
      <c r="D10" s="606">
        <f t="shared" si="0"/>
        <v>3114120</v>
      </c>
      <c r="E10" s="1535"/>
      <c r="F10" s="409"/>
      <c r="G10" s="1638">
        <v>3114120</v>
      </c>
      <c r="H10" s="572"/>
      <c r="I10" s="1533" t="s">
        <v>103</v>
      </c>
      <c r="J10" s="1469"/>
      <c r="K10" s="1284" t="s">
        <v>342</v>
      </c>
    </row>
    <row r="11" spans="1:11" s="372" customFormat="1" ht="11.25" customHeight="1" x14ac:dyDescent="0.2">
      <c r="A11" s="1833"/>
      <c r="B11" s="1834"/>
      <c r="C11" s="1470"/>
      <c r="D11" s="606">
        <f t="shared" si="0"/>
        <v>2379809</v>
      </c>
      <c r="E11" s="1535"/>
      <c r="F11" s="409"/>
      <c r="G11" s="1638">
        <v>2379809</v>
      </c>
      <c r="H11" s="572"/>
      <c r="I11" s="375" t="s">
        <v>104</v>
      </c>
      <c r="J11" s="1469"/>
      <c r="K11" s="1284" t="s">
        <v>82</v>
      </c>
    </row>
    <row r="12" spans="1:11" s="372" customFormat="1" ht="13.5" customHeight="1" x14ac:dyDescent="0.2">
      <c r="A12" s="1833"/>
      <c r="B12" s="1834"/>
      <c r="C12" s="1470"/>
      <c r="D12" s="606">
        <f t="shared" si="0"/>
        <v>54796</v>
      </c>
      <c r="E12" s="1535"/>
      <c r="F12" s="409"/>
      <c r="G12" s="1638">
        <v>54796</v>
      </c>
      <c r="H12" s="572"/>
      <c r="I12" s="1533" t="s">
        <v>105</v>
      </c>
      <c r="J12" s="1469"/>
      <c r="K12" s="1284" t="s">
        <v>384</v>
      </c>
    </row>
    <row r="13" spans="1:11" s="372" customFormat="1" ht="13.5" customHeight="1" x14ac:dyDescent="0.2">
      <c r="A13" s="2054"/>
      <c r="B13" s="1927"/>
      <c r="C13" s="1470"/>
      <c r="D13" s="606">
        <f t="shared" si="0"/>
        <v>101093</v>
      </c>
      <c r="E13" s="1535"/>
      <c r="F13" s="409"/>
      <c r="G13" s="1638">
        <v>101093</v>
      </c>
      <c r="H13" s="572"/>
      <c r="I13" s="1818" t="s">
        <v>109</v>
      </c>
      <c r="J13" s="1469"/>
      <c r="K13" s="1284" t="s">
        <v>343</v>
      </c>
    </row>
    <row r="14" spans="1:11" s="372" customFormat="1" ht="9.75" customHeight="1" x14ac:dyDescent="0.2">
      <c r="A14" s="1821"/>
      <c r="B14" s="1806"/>
      <c r="C14" s="1470"/>
      <c r="D14" s="606">
        <f t="shared" si="0"/>
        <v>8000</v>
      </c>
      <c r="E14" s="1535"/>
      <c r="F14" s="409"/>
      <c r="G14" s="1638">
        <v>8000</v>
      </c>
      <c r="H14" s="572"/>
      <c r="I14" s="1820"/>
      <c r="J14" s="1469"/>
      <c r="K14" s="1284" t="s">
        <v>344</v>
      </c>
    </row>
    <row r="15" spans="1:11" s="372" customFormat="1" ht="11.25" customHeight="1" x14ac:dyDescent="0.2">
      <c r="A15" s="1467">
        <v>6</v>
      </c>
      <c r="B15" s="1466" t="s">
        <v>99</v>
      </c>
      <c r="C15" s="1470"/>
      <c r="D15" s="606">
        <f t="shared" si="0"/>
        <v>789103</v>
      </c>
      <c r="E15" s="1535"/>
      <c r="F15" s="409"/>
      <c r="G15" s="1638">
        <v>789103</v>
      </c>
      <c r="H15" s="572"/>
      <c r="I15" s="375">
        <v>224</v>
      </c>
      <c r="J15" s="1469"/>
      <c r="K15" s="1284" t="s">
        <v>345</v>
      </c>
    </row>
    <row r="16" spans="1:11" s="372" customFormat="1" ht="12.75" customHeight="1" x14ac:dyDescent="0.2">
      <c r="A16" s="2111">
        <v>7</v>
      </c>
      <c r="B16" s="1834" t="s">
        <v>84</v>
      </c>
      <c r="C16" s="1470"/>
      <c r="D16" s="606">
        <f t="shared" si="0"/>
        <v>12000</v>
      </c>
      <c r="E16" s="1535"/>
      <c r="F16" s="409"/>
      <c r="G16" s="1638">
        <v>12000</v>
      </c>
      <c r="H16" s="572"/>
      <c r="I16" s="1818" t="s">
        <v>102</v>
      </c>
      <c r="J16" s="1469"/>
      <c r="K16" s="1284" t="s">
        <v>346</v>
      </c>
    </row>
    <row r="17" spans="1:11" s="372" customFormat="1" ht="12.75" customHeight="1" x14ac:dyDescent="0.2">
      <c r="A17" s="2111"/>
      <c r="B17" s="1834"/>
      <c r="C17" s="1519"/>
      <c r="D17" s="606">
        <f t="shared" si="0"/>
        <v>5000</v>
      </c>
      <c r="E17" s="1535"/>
      <c r="F17" s="409"/>
      <c r="G17" s="1638">
        <v>5000</v>
      </c>
      <c r="H17" s="572"/>
      <c r="I17" s="1830"/>
      <c r="J17" s="1518"/>
      <c r="K17" s="1284" t="s">
        <v>347</v>
      </c>
    </row>
    <row r="18" spans="1:11" s="372" customFormat="1" ht="12" customHeight="1" x14ac:dyDescent="0.2">
      <c r="A18" s="2111"/>
      <c r="B18" s="1834"/>
      <c r="C18" s="1519"/>
      <c r="D18" s="606">
        <f t="shared" si="0"/>
        <v>36000</v>
      </c>
      <c r="E18" s="1535"/>
      <c r="F18" s="409"/>
      <c r="G18" s="1638">
        <v>36000</v>
      </c>
      <c r="H18" s="572"/>
      <c r="I18" s="1830"/>
      <c r="J18" s="1518"/>
      <c r="K18" s="1284" t="s">
        <v>377</v>
      </c>
    </row>
    <row r="19" spans="1:11" s="372" customFormat="1" ht="9.75" customHeight="1" x14ac:dyDescent="0.2">
      <c r="A19" s="2111"/>
      <c r="B19" s="1834"/>
      <c r="C19" s="1470"/>
      <c r="D19" s="606">
        <f t="shared" si="0"/>
        <v>100000</v>
      </c>
      <c r="E19" s="1535"/>
      <c r="F19" s="409"/>
      <c r="G19" s="1638">
        <v>100000</v>
      </c>
      <c r="H19" s="572"/>
      <c r="I19" s="1830"/>
      <c r="J19" s="1469"/>
      <c r="K19" s="1284" t="s">
        <v>542</v>
      </c>
    </row>
    <row r="20" spans="1:11" s="372" customFormat="1" ht="11.25" customHeight="1" x14ac:dyDescent="0.2">
      <c r="A20" s="2111"/>
      <c r="B20" s="1834"/>
      <c r="C20" s="1470"/>
      <c r="D20" s="606">
        <f t="shared" si="0"/>
        <v>2500</v>
      </c>
      <c r="E20" s="1535"/>
      <c r="F20" s="409"/>
      <c r="G20" s="1638">
        <v>2500</v>
      </c>
      <c r="H20" s="572"/>
      <c r="I20" s="1818" t="s">
        <v>101</v>
      </c>
      <c r="J20" s="1469"/>
      <c r="K20" s="1284" t="s">
        <v>136</v>
      </c>
    </row>
    <row r="21" spans="1:11" s="372" customFormat="1" ht="20.25" customHeight="1" x14ac:dyDescent="0.2">
      <c r="A21" s="2111"/>
      <c r="B21" s="1834"/>
      <c r="C21" s="1470"/>
      <c r="D21" s="606">
        <f t="shared" si="0"/>
        <v>10000</v>
      </c>
      <c r="E21" s="1535"/>
      <c r="F21" s="409"/>
      <c r="G21" s="1638">
        <v>10000</v>
      </c>
      <c r="H21" s="572"/>
      <c r="I21" s="1830"/>
      <c r="J21" s="1469"/>
      <c r="K21" s="1284" t="s">
        <v>111</v>
      </c>
    </row>
    <row r="22" spans="1:11" s="372" customFormat="1" ht="11.25" customHeight="1" x14ac:dyDescent="0.2">
      <c r="A22" s="2112"/>
      <c r="B22" s="2113"/>
      <c r="C22" s="1470"/>
      <c r="D22" s="606">
        <f t="shared" si="0"/>
        <v>60000</v>
      </c>
      <c r="E22" s="1535"/>
      <c r="F22" s="409"/>
      <c r="G22" s="1638">
        <v>60000</v>
      </c>
      <c r="H22" s="572"/>
      <c r="I22" s="2110"/>
      <c r="J22" s="1469"/>
      <c r="K22" s="1284" t="s">
        <v>348</v>
      </c>
    </row>
    <row r="23" spans="1:11" s="372" customFormat="1" ht="11.25" x14ac:dyDescent="0.2">
      <c r="A23" s="1812">
        <v>8</v>
      </c>
      <c r="B23" s="1815" t="s">
        <v>85</v>
      </c>
      <c r="C23" s="1470"/>
      <c r="D23" s="606">
        <f t="shared" si="0"/>
        <v>27000</v>
      </c>
      <c r="E23" s="1535"/>
      <c r="F23" s="409"/>
      <c r="G23" s="1638">
        <v>27000</v>
      </c>
      <c r="H23" s="572"/>
      <c r="I23" s="1818">
        <v>226</v>
      </c>
      <c r="J23" s="1469"/>
      <c r="K23" s="1284" t="s">
        <v>349</v>
      </c>
    </row>
    <row r="24" spans="1:11" s="372" customFormat="1" ht="13.5" customHeight="1" x14ac:dyDescent="0.2">
      <c r="A24" s="1833"/>
      <c r="B24" s="1834"/>
      <c r="C24" s="1470"/>
      <c r="D24" s="606">
        <f t="shared" si="0"/>
        <v>22500</v>
      </c>
      <c r="E24" s="1535"/>
      <c r="F24" s="409"/>
      <c r="G24" s="1638">
        <v>22500</v>
      </c>
      <c r="H24" s="572"/>
      <c r="I24" s="1830"/>
      <c r="J24" s="1469"/>
      <c r="K24" s="1284" t="s">
        <v>543</v>
      </c>
    </row>
    <row r="25" spans="1:11" s="372" customFormat="1" ht="12" customHeight="1" x14ac:dyDescent="0.2">
      <c r="A25" s="1833"/>
      <c r="B25" s="1834"/>
      <c r="C25" s="1470"/>
      <c r="D25" s="606">
        <f t="shared" si="0"/>
        <v>9500</v>
      </c>
      <c r="E25" s="1535"/>
      <c r="F25" s="409"/>
      <c r="G25" s="1638">
        <v>9500</v>
      </c>
      <c r="H25" s="572"/>
      <c r="I25" s="1830"/>
      <c r="J25" s="1469"/>
      <c r="K25" s="1284" t="s">
        <v>350</v>
      </c>
    </row>
    <row r="26" spans="1:11" s="372" customFormat="1" ht="12" customHeight="1" x14ac:dyDescent="0.2">
      <c r="A26" s="1833"/>
      <c r="B26" s="1834"/>
      <c r="C26" s="1470"/>
      <c r="D26" s="606">
        <f t="shared" si="0"/>
        <v>20000</v>
      </c>
      <c r="E26" s="1535"/>
      <c r="F26" s="409"/>
      <c r="G26" s="1638">
        <v>20000</v>
      </c>
      <c r="H26" s="572"/>
      <c r="I26" s="1830"/>
      <c r="J26" s="1469"/>
      <c r="K26" s="1284" t="s">
        <v>351</v>
      </c>
    </row>
    <row r="27" spans="1:11" s="372" customFormat="1" ht="12" customHeight="1" x14ac:dyDescent="0.2">
      <c r="A27" s="1833"/>
      <c r="B27" s="1834"/>
      <c r="C27" s="1470"/>
      <c r="D27" s="606">
        <f t="shared" si="0"/>
        <v>65000</v>
      </c>
      <c r="E27" s="1535"/>
      <c r="F27" s="409"/>
      <c r="G27" s="1638">
        <v>65000</v>
      </c>
      <c r="H27" s="572"/>
      <c r="I27" s="1830"/>
      <c r="J27" s="1469"/>
      <c r="K27" s="1284" t="s">
        <v>352</v>
      </c>
    </row>
    <row r="28" spans="1:11" s="372" customFormat="1" ht="12.75" customHeight="1" x14ac:dyDescent="0.2">
      <c r="A28" s="1833"/>
      <c r="B28" s="1834"/>
      <c r="C28" s="1470"/>
      <c r="D28" s="606">
        <f t="shared" si="0"/>
        <v>12000</v>
      </c>
      <c r="E28" s="1535"/>
      <c r="F28" s="409"/>
      <c r="G28" s="1638">
        <v>12000</v>
      </c>
      <c r="H28" s="572"/>
      <c r="I28" s="1830"/>
      <c r="J28" s="1469"/>
      <c r="K28" s="1284" t="s">
        <v>183</v>
      </c>
    </row>
    <row r="29" spans="1:11" s="372" customFormat="1" ht="12.75" customHeight="1" x14ac:dyDescent="0.2">
      <c r="A29" s="1833"/>
      <c r="B29" s="1834"/>
      <c r="C29" s="1470"/>
      <c r="D29" s="606">
        <f t="shared" si="0"/>
        <v>12480</v>
      </c>
      <c r="E29" s="1535"/>
      <c r="F29" s="409"/>
      <c r="G29" s="1638">
        <v>12480</v>
      </c>
      <c r="H29" s="572"/>
      <c r="I29" s="1830"/>
      <c r="J29" s="1469"/>
      <c r="K29" s="1284" t="s">
        <v>385</v>
      </c>
    </row>
    <row r="30" spans="1:11" s="372" customFormat="1" ht="12.75" customHeight="1" x14ac:dyDescent="0.2">
      <c r="A30" s="1833"/>
      <c r="B30" s="1834"/>
      <c r="C30" s="1470"/>
      <c r="D30" s="606">
        <f t="shared" si="0"/>
        <v>33800</v>
      </c>
      <c r="E30" s="1535"/>
      <c r="F30" s="409"/>
      <c r="G30" s="1638">
        <v>33800</v>
      </c>
      <c r="H30" s="572"/>
      <c r="I30" s="1830"/>
      <c r="J30" s="1469"/>
      <c r="K30" s="1284" t="s">
        <v>353</v>
      </c>
    </row>
    <row r="31" spans="1:11" s="372" customFormat="1" ht="12.75" customHeight="1" x14ac:dyDescent="0.2">
      <c r="A31" s="1833"/>
      <c r="B31" s="1834"/>
      <c r="C31" s="1626"/>
      <c r="D31" s="606">
        <f t="shared" si="0"/>
        <v>6900</v>
      </c>
      <c r="E31" s="1602"/>
      <c r="F31" s="409"/>
      <c r="G31" s="1638">
        <v>6900</v>
      </c>
      <c r="H31" s="572"/>
      <c r="I31" s="1830"/>
      <c r="J31" s="1618"/>
      <c r="K31" s="1621" t="s">
        <v>503</v>
      </c>
    </row>
    <row r="32" spans="1:11" s="372" customFormat="1" ht="12.75" customHeight="1" x14ac:dyDescent="0.2">
      <c r="A32" s="1833"/>
      <c r="B32" s="1834"/>
      <c r="C32" s="1626"/>
      <c r="D32" s="606">
        <f t="shared" si="0"/>
        <v>17500</v>
      </c>
      <c r="E32" s="1602"/>
      <c r="F32" s="409"/>
      <c r="G32" s="1638">
        <v>17500</v>
      </c>
      <c r="H32" s="572"/>
      <c r="I32" s="1830"/>
      <c r="J32" s="1618"/>
      <c r="K32" s="1621" t="s">
        <v>504</v>
      </c>
    </row>
    <row r="33" spans="1:11" s="372" customFormat="1" ht="12.75" customHeight="1" x14ac:dyDescent="0.2">
      <c r="A33" s="1833"/>
      <c r="B33" s="1834"/>
      <c r="C33" s="1626"/>
      <c r="D33" s="606">
        <f t="shared" si="0"/>
        <v>20000</v>
      </c>
      <c r="E33" s="1602"/>
      <c r="F33" s="409"/>
      <c r="G33" s="1638">
        <v>20000</v>
      </c>
      <c r="H33" s="572"/>
      <c r="I33" s="1830"/>
      <c r="J33" s="1618"/>
      <c r="K33" s="1621" t="s">
        <v>505</v>
      </c>
    </row>
    <row r="34" spans="1:11" s="372" customFormat="1" ht="12.75" customHeight="1" x14ac:dyDescent="0.2">
      <c r="A34" s="1833"/>
      <c r="B34" s="1834"/>
      <c r="C34" s="1532"/>
      <c r="D34" s="606">
        <f t="shared" si="0"/>
        <v>20000</v>
      </c>
      <c r="E34" s="1535"/>
      <c r="F34" s="409"/>
      <c r="G34" s="1638">
        <v>20000</v>
      </c>
      <c r="H34" s="572"/>
      <c r="I34" s="1830"/>
      <c r="J34" s="1531"/>
      <c r="K34" s="1284" t="s">
        <v>185</v>
      </c>
    </row>
    <row r="35" spans="1:11" s="372" customFormat="1" ht="12" customHeight="1" x14ac:dyDescent="0.2">
      <c r="A35" s="1812">
        <v>9</v>
      </c>
      <c r="B35" s="1815" t="s">
        <v>87</v>
      </c>
      <c r="C35" s="1470"/>
      <c r="D35" s="606">
        <f t="shared" si="0"/>
        <v>10000</v>
      </c>
      <c r="E35" s="1535"/>
      <c r="F35" s="409"/>
      <c r="G35" s="1638">
        <v>10000</v>
      </c>
      <c r="H35" s="572"/>
      <c r="I35" s="1818">
        <v>227</v>
      </c>
      <c r="J35" s="1469"/>
      <c r="K35" s="1284" t="s">
        <v>354</v>
      </c>
    </row>
    <row r="36" spans="1:11" s="372" customFormat="1" ht="12" customHeight="1" x14ac:dyDescent="0.2">
      <c r="A36" s="2097"/>
      <c r="B36" s="1964"/>
      <c r="C36" s="1470"/>
      <c r="D36" s="606">
        <f t="shared" si="0"/>
        <v>12000</v>
      </c>
      <c r="E36" s="1535"/>
      <c r="F36" s="409"/>
      <c r="G36" s="1638">
        <v>12000</v>
      </c>
      <c r="H36" s="572"/>
      <c r="I36" s="1824"/>
      <c r="J36" s="1469"/>
      <c r="K36" s="1284" t="s">
        <v>355</v>
      </c>
    </row>
    <row r="37" spans="1:11" s="372" customFormat="1" ht="12" customHeight="1" x14ac:dyDescent="0.2">
      <c r="A37" s="1821"/>
      <c r="B37" s="1806"/>
      <c r="C37" s="1470"/>
      <c r="D37" s="606">
        <f t="shared" si="0"/>
        <v>22000</v>
      </c>
      <c r="E37" s="1535"/>
      <c r="F37" s="409"/>
      <c r="G37" s="1638">
        <v>22000</v>
      </c>
      <c r="H37" s="572"/>
      <c r="I37" s="2098"/>
      <c r="J37" s="1469"/>
      <c r="K37" s="1284" t="s">
        <v>356</v>
      </c>
    </row>
    <row r="38" spans="1:11" s="372" customFormat="1" ht="22.5" customHeight="1" x14ac:dyDescent="0.2">
      <c r="A38" s="1464">
        <v>10</v>
      </c>
      <c r="B38" s="1465" t="s">
        <v>254</v>
      </c>
      <c r="C38" s="1470"/>
      <c r="D38" s="606">
        <f t="shared" si="0"/>
        <v>100000</v>
      </c>
      <c r="E38" s="1535"/>
      <c r="F38" s="409"/>
      <c r="G38" s="1638">
        <v>100000</v>
      </c>
      <c r="H38" s="572"/>
      <c r="I38" s="1534">
        <v>266</v>
      </c>
      <c r="J38" s="1469"/>
      <c r="K38" s="1284" t="s">
        <v>254</v>
      </c>
    </row>
    <row r="39" spans="1:11" s="372" customFormat="1" ht="12" customHeight="1" x14ac:dyDescent="0.2">
      <c r="A39" s="1631">
        <v>11</v>
      </c>
      <c r="B39" s="1632" t="s">
        <v>69</v>
      </c>
      <c r="C39" s="1470"/>
      <c r="D39" s="606">
        <f t="shared" si="0"/>
        <v>100000</v>
      </c>
      <c r="E39" s="1535"/>
      <c r="F39" s="409"/>
      <c r="G39" s="1638">
        <v>100000</v>
      </c>
      <c r="H39" s="572"/>
      <c r="I39" s="1633">
        <v>310</v>
      </c>
      <c r="J39" s="1469"/>
      <c r="K39" s="1284" t="s">
        <v>393</v>
      </c>
    </row>
    <row r="40" spans="1:11" s="372" customFormat="1" ht="21" customHeight="1" x14ac:dyDescent="0.2">
      <c r="A40" s="1462">
        <v>12</v>
      </c>
      <c r="B40" s="1463" t="s">
        <v>264</v>
      </c>
      <c r="C40" s="1470"/>
      <c r="D40" s="606">
        <f t="shared" si="0"/>
        <v>2000</v>
      </c>
      <c r="E40" s="1535"/>
      <c r="F40" s="409"/>
      <c r="G40" s="1638">
        <v>2000</v>
      </c>
      <c r="H40" s="572"/>
      <c r="I40" s="1538">
        <v>341</v>
      </c>
      <c r="J40" s="1469"/>
      <c r="K40" s="1284" t="s">
        <v>265</v>
      </c>
    </row>
    <row r="41" spans="1:11" s="372" customFormat="1" ht="9.75" customHeight="1" x14ac:dyDescent="0.2">
      <c r="A41" s="1462">
        <v>13</v>
      </c>
      <c r="B41" s="1463" t="s">
        <v>88</v>
      </c>
      <c r="C41" s="1470"/>
      <c r="D41" s="606">
        <f t="shared" si="0"/>
        <v>193125</v>
      </c>
      <c r="E41" s="1535"/>
      <c r="F41" s="409"/>
      <c r="G41" s="1638">
        <v>193125</v>
      </c>
      <c r="H41" s="572"/>
      <c r="I41" s="1538">
        <v>343</v>
      </c>
      <c r="J41" s="1469"/>
      <c r="K41" s="1284" t="s">
        <v>357</v>
      </c>
    </row>
    <row r="42" spans="1:11" s="372" customFormat="1" ht="21.75" customHeight="1" x14ac:dyDescent="0.2">
      <c r="A42" s="1462">
        <v>14</v>
      </c>
      <c r="B42" s="1463" t="s">
        <v>358</v>
      </c>
      <c r="C42" s="1470"/>
      <c r="D42" s="606">
        <f t="shared" si="0"/>
        <v>57670</v>
      </c>
      <c r="E42" s="1535"/>
      <c r="F42" s="409"/>
      <c r="G42" s="1638">
        <v>57670</v>
      </c>
      <c r="H42" s="572"/>
      <c r="I42" s="1538">
        <v>344</v>
      </c>
      <c r="J42" s="1469"/>
      <c r="K42" s="1284" t="s">
        <v>100</v>
      </c>
    </row>
    <row r="43" spans="1:11" s="372" customFormat="1" ht="12.75" customHeight="1" x14ac:dyDescent="0.2">
      <c r="A43" s="1462">
        <v>15</v>
      </c>
      <c r="B43" s="1463" t="s">
        <v>186</v>
      </c>
      <c r="C43" s="1470"/>
      <c r="D43" s="606">
        <f t="shared" si="0"/>
        <v>15100</v>
      </c>
      <c r="E43" s="1535"/>
      <c r="F43" s="409"/>
      <c r="G43" s="1638">
        <v>15100</v>
      </c>
      <c r="H43" s="572"/>
      <c r="I43" s="1538">
        <v>345</v>
      </c>
      <c r="J43" s="1469"/>
      <c r="K43" s="1284" t="s">
        <v>89</v>
      </c>
    </row>
    <row r="44" spans="1:11" s="372" customFormat="1" ht="12.75" customHeight="1" x14ac:dyDescent="0.2">
      <c r="A44" s="1812">
        <v>16</v>
      </c>
      <c r="B44" s="1815" t="s">
        <v>359</v>
      </c>
      <c r="C44" s="1470"/>
      <c r="D44" s="606">
        <f t="shared" si="0"/>
        <v>0</v>
      </c>
      <c r="E44" s="1535"/>
      <c r="F44" s="409"/>
      <c r="G44" s="1638">
        <v>0</v>
      </c>
      <c r="H44" s="572"/>
      <c r="I44" s="1818">
        <v>346</v>
      </c>
      <c r="J44" s="1469"/>
      <c r="K44" s="1284" t="s">
        <v>90</v>
      </c>
    </row>
    <row r="45" spans="1:11" s="372" customFormat="1" ht="13.5" customHeight="1" x14ac:dyDescent="0.2">
      <c r="A45" s="2097"/>
      <c r="B45" s="1964"/>
      <c r="C45" s="1470"/>
      <c r="D45" s="606">
        <f t="shared" si="0"/>
        <v>50050</v>
      </c>
      <c r="E45" s="1535"/>
      <c r="F45" s="409"/>
      <c r="G45" s="1638">
        <v>50050</v>
      </c>
      <c r="H45" s="572"/>
      <c r="I45" s="1819"/>
      <c r="J45" s="1469"/>
      <c r="K45" s="1284" t="s">
        <v>91</v>
      </c>
    </row>
    <row r="46" spans="1:11" s="372" customFormat="1" ht="13.5" customHeight="1" x14ac:dyDescent="0.2">
      <c r="A46" s="2097"/>
      <c r="B46" s="1964"/>
      <c r="C46" s="1626"/>
      <c r="D46" s="606">
        <f t="shared" si="0"/>
        <v>25000</v>
      </c>
      <c r="E46" s="1602"/>
      <c r="F46" s="409"/>
      <c r="G46" s="1638">
        <v>25000</v>
      </c>
      <c r="H46" s="572"/>
      <c r="I46" s="1819"/>
      <c r="J46" s="1618"/>
      <c r="K46" s="1621" t="s">
        <v>506</v>
      </c>
    </row>
    <row r="47" spans="1:11" s="372" customFormat="1" ht="12.75" customHeight="1" x14ac:dyDescent="0.2">
      <c r="A47" s="1821"/>
      <c r="B47" s="1806"/>
      <c r="C47" s="1470"/>
      <c r="D47" s="606">
        <f t="shared" si="0"/>
        <v>50000</v>
      </c>
      <c r="E47" s="1535"/>
      <c r="F47" s="409"/>
      <c r="G47" s="1638">
        <v>50000</v>
      </c>
      <c r="H47" s="572"/>
      <c r="I47" s="1820"/>
      <c r="J47" s="1469"/>
      <c r="K47" s="1284" t="s">
        <v>502</v>
      </c>
    </row>
    <row r="48" spans="1:11" s="372" customFormat="1" ht="12.75" customHeight="1" x14ac:dyDescent="0.2">
      <c r="A48" s="1812">
        <v>17</v>
      </c>
      <c r="B48" s="1815" t="s">
        <v>94</v>
      </c>
      <c r="C48" s="1470"/>
      <c r="D48" s="606">
        <f t="shared" si="0"/>
        <v>347992</v>
      </c>
      <c r="E48" s="1535"/>
      <c r="F48" s="409"/>
      <c r="G48" s="1638">
        <v>347992</v>
      </c>
      <c r="H48" s="572"/>
      <c r="I48" s="1818">
        <v>291</v>
      </c>
      <c r="J48" s="1469"/>
      <c r="K48" s="1284" t="s">
        <v>360</v>
      </c>
    </row>
    <row r="49" spans="1:11" s="372" customFormat="1" ht="10.5" customHeight="1" x14ac:dyDescent="0.2">
      <c r="A49" s="1846"/>
      <c r="B49" s="1847"/>
      <c r="C49" s="598"/>
      <c r="D49" s="806">
        <f t="shared" si="0"/>
        <v>15244</v>
      </c>
      <c r="E49" s="593"/>
      <c r="F49" s="367"/>
      <c r="G49" s="368">
        <v>15244</v>
      </c>
      <c r="H49" s="370"/>
      <c r="I49" s="1848"/>
      <c r="J49" s="713"/>
      <c r="K49" s="609" t="s">
        <v>133</v>
      </c>
    </row>
    <row r="50" spans="1:11" s="372" customFormat="1" ht="21.75" customHeight="1" x14ac:dyDescent="0.2">
      <c r="A50" s="1462">
        <v>18</v>
      </c>
      <c r="B50" s="1463" t="s">
        <v>96</v>
      </c>
      <c r="C50" s="1470"/>
      <c r="D50" s="606">
        <f t="shared" si="0"/>
        <v>100</v>
      </c>
      <c r="E50" s="1535"/>
      <c r="F50" s="409"/>
      <c r="G50" s="1638">
        <v>100</v>
      </c>
      <c r="H50" s="572"/>
      <c r="I50" s="1538">
        <v>292</v>
      </c>
      <c r="J50" s="1469"/>
      <c r="K50" s="1284" t="s">
        <v>97</v>
      </c>
    </row>
    <row r="51" spans="1:11" s="372" customFormat="1" ht="11.1" customHeight="1" x14ac:dyDescent="0.2">
      <c r="A51" s="1493"/>
      <c r="B51" s="2099" t="s">
        <v>361</v>
      </c>
      <c r="C51" s="1494"/>
      <c r="D51" s="1495">
        <f>G51+F51</f>
        <v>39039596</v>
      </c>
      <c r="E51" s="1496"/>
      <c r="F51" s="1497">
        <f>F5</f>
        <v>0</v>
      </c>
      <c r="G51" s="1498">
        <f>G5</f>
        <v>39039596</v>
      </c>
      <c r="H51" s="1499"/>
      <c r="I51" s="1500">
        <v>211</v>
      </c>
      <c r="J51" s="1501"/>
      <c r="K51" s="1502"/>
    </row>
    <row r="52" spans="1:11" s="372" customFormat="1" ht="11.1" customHeight="1" x14ac:dyDescent="0.2">
      <c r="A52" s="1493"/>
      <c r="B52" s="2100"/>
      <c r="C52" s="1494"/>
      <c r="D52" s="1495">
        <f t="shared" si="0"/>
        <v>17200</v>
      </c>
      <c r="E52" s="1496"/>
      <c r="F52" s="1497"/>
      <c r="G52" s="1498">
        <f>G6</f>
        <v>17200</v>
      </c>
      <c r="H52" s="1499"/>
      <c r="I52" s="1500">
        <v>212</v>
      </c>
      <c r="J52" s="1501"/>
      <c r="K52" s="1502"/>
    </row>
    <row r="53" spans="1:11" s="372" customFormat="1" ht="11.1" customHeight="1" x14ac:dyDescent="0.2">
      <c r="A53" s="1493"/>
      <c r="B53" s="2100"/>
      <c r="C53" s="1494"/>
      <c r="D53" s="1495">
        <f>G53</f>
        <v>10823319</v>
      </c>
      <c r="E53" s="1496"/>
      <c r="F53" s="1497">
        <f>F7</f>
        <v>0</v>
      </c>
      <c r="G53" s="1498">
        <f>G7</f>
        <v>10823319</v>
      </c>
      <c r="H53" s="1499"/>
      <c r="I53" s="1500">
        <v>213</v>
      </c>
      <c r="J53" s="1501"/>
      <c r="K53" s="1502"/>
    </row>
    <row r="54" spans="1:11" s="372" customFormat="1" ht="11.1" customHeight="1" x14ac:dyDescent="0.2">
      <c r="A54" s="1493"/>
      <c r="B54" s="2100"/>
      <c r="C54" s="1494"/>
      <c r="D54" s="1495">
        <f t="shared" si="0"/>
        <v>95000</v>
      </c>
      <c r="E54" s="1496"/>
      <c r="F54" s="1497"/>
      <c r="G54" s="1498">
        <f>G8+G9</f>
        <v>95000</v>
      </c>
      <c r="H54" s="1499"/>
      <c r="I54" s="1500">
        <v>221</v>
      </c>
      <c r="J54" s="1501"/>
      <c r="K54" s="1502"/>
    </row>
    <row r="55" spans="1:11" s="372" customFormat="1" ht="11.1" customHeight="1" x14ac:dyDescent="0.2">
      <c r="A55" s="1493"/>
      <c r="B55" s="2100"/>
      <c r="C55" s="1494"/>
      <c r="D55" s="1495">
        <f t="shared" si="0"/>
        <v>5657818</v>
      </c>
      <c r="E55" s="1496"/>
      <c r="F55" s="1497"/>
      <c r="G55" s="1498">
        <f>G10+G11+G12+G13+G14</f>
        <v>5657818</v>
      </c>
      <c r="H55" s="1499"/>
      <c r="I55" s="1500">
        <v>223</v>
      </c>
      <c r="J55" s="1501"/>
      <c r="K55" s="1502"/>
    </row>
    <row r="56" spans="1:11" s="372" customFormat="1" ht="11.1" customHeight="1" x14ac:dyDescent="0.2">
      <c r="A56" s="1493"/>
      <c r="B56" s="2100"/>
      <c r="C56" s="1494"/>
      <c r="D56" s="1495">
        <f t="shared" si="0"/>
        <v>789103</v>
      </c>
      <c r="E56" s="1496"/>
      <c r="F56" s="1497"/>
      <c r="G56" s="1498">
        <f>G15</f>
        <v>789103</v>
      </c>
      <c r="H56" s="1499"/>
      <c r="I56" s="1500">
        <v>224</v>
      </c>
      <c r="J56" s="1501"/>
      <c r="K56" s="1502"/>
    </row>
    <row r="57" spans="1:11" s="372" customFormat="1" ht="11.1" customHeight="1" x14ac:dyDescent="0.2">
      <c r="A57" s="1493"/>
      <c r="B57" s="2100"/>
      <c r="C57" s="1494"/>
      <c r="D57" s="1495">
        <f t="shared" si="0"/>
        <v>225500</v>
      </c>
      <c r="E57" s="1496"/>
      <c r="F57" s="1497"/>
      <c r="G57" s="1498">
        <f>G16+G19+G17+G18+G20+G21+G22</f>
        <v>225500</v>
      </c>
      <c r="H57" s="1499"/>
      <c r="I57" s="1500">
        <v>225</v>
      </c>
      <c r="J57" s="1501"/>
      <c r="K57" s="1502"/>
    </row>
    <row r="58" spans="1:11" s="372" customFormat="1" ht="11.1" customHeight="1" x14ac:dyDescent="0.2">
      <c r="A58" s="1493"/>
      <c r="B58" s="2100"/>
      <c r="C58" s="1494"/>
      <c r="D58" s="1495">
        <f t="shared" si="0"/>
        <v>266680</v>
      </c>
      <c r="E58" s="1496"/>
      <c r="F58" s="1497"/>
      <c r="G58" s="1498">
        <f>G23+G24+G25+G26+G28+G29+G30+G27+G34+G31+G32+G33</f>
        <v>266680</v>
      </c>
      <c r="H58" s="1499"/>
      <c r="I58" s="1500">
        <v>226</v>
      </c>
      <c r="J58" s="1501"/>
      <c r="K58" s="1502"/>
    </row>
    <row r="59" spans="1:11" s="372" customFormat="1" ht="11.1" customHeight="1" x14ac:dyDescent="0.2">
      <c r="A59" s="1493"/>
      <c r="B59" s="2100"/>
      <c r="C59" s="1494"/>
      <c r="D59" s="1495">
        <f t="shared" si="0"/>
        <v>44000</v>
      </c>
      <c r="E59" s="1496"/>
      <c r="F59" s="1497"/>
      <c r="G59" s="1498">
        <f>G35+G36+G37</f>
        <v>44000</v>
      </c>
      <c r="H59" s="1499"/>
      <c r="I59" s="1500">
        <v>227</v>
      </c>
      <c r="J59" s="1501"/>
      <c r="K59" s="1502"/>
    </row>
    <row r="60" spans="1:11" s="372" customFormat="1" ht="11.1" customHeight="1" x14ac:dyDescent="0.2">
      <c r="A60" s="1493"/>
      <c r="B60" s="2100"/>
      <c r="C60" s="1494"/>
      <c r="D60" s="1495">
        <f t="shared" si="0"/>
        <v>100000</v>
      </c>
      <c r="E60" s="1496"/>
      <c r="F60" s="1497"/>
      <c r="G60" s="1498">
        <f t="shared" ref="G60:G65" si="1">G38</f>
        <v>100000</v>
      </c>
      <c r="H60" s="1499"/>
      <c r="I60" s="1500">
        <v>266</v>
      </c>
      <c r="J60" s="1501"/>
      <c r="K60" s="1502"/>
    </row>
    <row r="61" spans="1:11" s="372" customFormat="1" ht="11.1" customHeight="1" x14ac:dyDescent="0.2">
      <c r="A61" s="1493"/>
      <c r="B61" s="2100"/>
      <c r="C61" s="1494"/>
      <c r="D61" s="1495">
        <f t="shared" ref="D61:D111" si="2">G61</f>
        <v>100000</v>
      </c>
      <c r="E61" s="1496"/>
      <c r="F61" s="1497"/>
      <c r="G61" s="1498">
        <f t="shared" si="1"/>
        <v>100000</v>
      </c>
      <c r="H61" s="1499"/>
      <c r="I61" s="1500">
        <v>310</v>
      </c>
      <c r="J61" s="1501"/>
      <c r="K61" s="1502"/>
    </row>
    <row r="62" spans="1:11" s="372" customFormat="1" ht="11.1" customHeight="1" x14ac:dyDescent="0.2">
      <c r="A62" s="1493"/>
      <c r="B62" s="2100"/>
      <c r="C62" s="1494"/>
      <c r="D62" s="1495">
        <f>G62</f>
        <v>2000</v>
      </c>
      <c r="E62" s="1496"/>
      <c r="F62" s="1497"/>
      <c r="G62" s="1498">
        <f t="shared" si="1"/>
        <v>2000</v>
      </c>
      <c r="H62" s="1499"/>
      <c r="I62" s="1500">
        <v>341</v>
      </c>
      <c r="J62" s="1501"/>
      <c r="K62" s="1502"/>
    </row>
    <row r="63" spans="1:11" s="372" customFormat="1" ht="11.1" customHeight="1" x14ac:dyDescent="0.2">
      <c r="A63" s="1493"/>
      <c r="B63" s="2100"/>
      <c r="C63" s="1494"/>
      <c r="D63" s="1495">
        <f t="shared" si="2"/>
        <v>193125</v>
      </c>
      <c r="E63" s="1496"/>
      <c r="F63" s="1497"/>
      <c r="G63" s="1498">
        <f t="shared" si="1"/>
        <v>193125</v>
      </c>
      <c r="H63" s="1499"/>
      <c r="I63" s="1500">
        <v>343</v>
      </c>
      <c r="J63" s="1501"/>
      <c r="K63" s="1502"/>
    </row>
    <row r="64" spans="1:11" s="372" customFormat="1" ht="11.1" customHeight="1" x14ac:dyDescent="0.2">
      <c r="A64" s="1493"/>
      <c r="B64" s="2100"/>
      <c r="C64" s="1494"/>
      <c r="D64" s="1495">
        <f t="shared" si="2"/>
        <v>57670</v>
      </c>
      <c r="E64" s="1496"/>
      <c r="F64" s="1497"/>
      <c r="G64" s="1498">
        <f t="shared" si="1"/>
        <v>57670</v>
      </c>
      <c r="H64" s="1499"/>
      <c r="I64" s="1500">
        <v>344</v>
      </c>
      <c r="J64" s="1501"/>
      <c r="K64" s="1502"/>
    </row>
    <row r="65" spans="1:11" s="372" customFormat="1" ht="11.1" customHeight="1" x14ac:dyDescent="0.2">
      <c r="A65" s="1493"/>
      <c r="B65" s="2100"/>
      <c r="C65" s="1494"/>
      <c r="D65" s="1495">
        <f t="shared" si="2"/>
        <v>15100</v>
      </c>
      <c r="E65" s="1496"/>
      <c r="F65" s="1497"/>
      <c r="G65" s="1498">
        <f t="shared" si="1"/>
        <v>15100</v>
      </c>
      <c r="H65" s="1499"/>
      <c r="I65" s="1500">
        <v>345</v>
      </c>
      <c r="J65" s="1501"/>
      <c r="K65" s="1502"/>
    </row>
    <row r="66" spans="1:11" s="372" customFormat="1" ht="11.1" customHeight="1" x14ac:dyDescent="0.2">
      <c r="A66" s="1493"/>
      <c r="B66" s="2100"/>
      <c r="C66" s="1494"/>
      <c r="D66" s="1495">
        <f t="shared" si="2"/>
        <v>125050</v>
      </c>
      <c r="E66" s="1496"/>
      <c r="F66" s="1497"/>
      <c r="G66" s="1498">
        <f>G47+G44+G45+G46</f>
        <v>125050</v>
      </c>
      <c r="H66" s="1499"/>
      <c r="I66" s="1500">
        <v>346</v>
      </c>
      <c r="J66" s="1501"/>
      <c r="K66" s="1502"/>
    </row>
    <row r="67" spans="1:11" s="372" customFormat="1" ht="11.1" customHeight="1" x14ac:dyDescent="0.2">
      <c r="A67" s="1493"/>
      <c r="B67" s="2100"/>
      <c r="C67" s="1494"/>
      <c r="D67" s="1495">
        <f t="shared" si="2"/>
        <v>363236</v>
      </c>
      <c r="E67" s="1496"/>
      <c r="F67" s="1497"/>
      <c r="G67" s="1498">
        <f>G48+G49</f>
        <v>363236</v>
      </c>
      <c r="H67" s="1499"/>
      <c r="I67" s="1500">
        <v>291</v>
      </c>
      <c r="J67" s="1501"/>
      <c r="K67" s="1502"/>
    </row>
    <row r="68" spans="1:11" s="372" customFormat="1" ht="11.1" customHeight="1" x14ac:dyDescent="0.2">
      <c r="A68" s="1493"/>
      <c r="B68" s="2100"/>
      <c r="C68" s="1494"/>
      <c r="D68" s="1495">
        <f t="shared" si="2"/>
        <v>100</v>
      </c>
      <c r="E68" s="1496"/>
      <c r="F68" s="1497"/>
      <c r="G68" s="1498">
        <f>G50</f>
        <v>100</v>
      </c>
      <c r="H68" s="1499"/>
      <c r="I68" s="1500">
        <v>292</v>
      </c>
      <c r="J68" s="1501"/>
      <c r="K68" s="1502"/>
    </row>
    <row r="69" spans="1:11" s="372" customFormat="1" ht="13.5" customHeight="1" x14ac:dyDescent="0.2">
      <c r="A69" s="2101" t="s">
        <v>362</v>
      </c>
      <c r="B69" s="2102"/>
      <c r="C69" s="1486"/>
      <c r="D69" s="1487">
        <f t="shared" si="2"/>
        <v>3240000</v>
      </c>
      <c r="E69" s="1488"/>
      <c r="F69" s="1489"/>
      <c r="G69" s="1584">
        <f>SUM(G70:G99)</f>
        <v>3240000</v>
      </c>
      <c r="H69" s="1490"/>
      <c r="I69" s="1503"/>
      <c r="J69" s="1491"/>
      <c r="K69" s="205"/>
    </row>
    <row r="70" spans="1:11" s="372" customFormat="1" ht="11.25" customHeight="1" x14ac:dyDescent="0.2">
      <c r="A70" s="604">
        <v>1</v>
      </c>
      <c r="B70" s="1473" t="s">
        <v>363</v>
      </c>
      <c r="C70" s="598"/>
      <c r="D70" s="1504">
        <f t="shared" si="2"/>
        <v>497696</v>
      </c>
      <c r="E70" s="593"/>
      <c r="F70" s="378"/>
      <c r="G70" s="368">
        <v>497696</v>
      </c>
      <c r="H70" s="370"/>
      <c r="I70" s="1505">
        <v>211</v>
      </c>
      <c r="J70" s="713"/>
      <c r="K70" s="1506"/>
    </row>
    <row r="71" spans="1:11" s="372" customFormat="1" ht="13.5" customHeight="1" x14ac:dyDescent="0.2">
      <c r="A71" s="604">
        <v>2</v>
      </c>
      <c r="B71" s="1473" t="s">
        <v>77</v>
      </c>
      <c r="C71" s="598"/>
      <c r="D71" s="1504">
        <f t="shared" si="2"/>
        <v>150304</v>
      </c>
      <c r="E71" s="593"/>
      <c r="F71" s="378"/>
      <c r="G71" s="368">
        <v>150304</v>
      </c>
      <c r="H71" s="370"/>
      <c r="I71" s="1505">
        <v>213</v>
      </c>
      <c r="J71" s="713"/>
      <c r="K71" s="1506" t="s">
        <v>364</v>
      </c>
    </row>
    <row r="72" spans="1:11" s="372" customFormat="1" ht="13.5" customHeight="1" x14ac:dyDescent="0.2">
      <c r="A72" s="1523">
        <v>3</v>
      </c>
      <c r="B72" s="1524" t="s">
        <v>79</v>
      </c>
      <c r="C72" s="598"/>
      <c r="D72" s="1504">
        <f t="shared" ref="D72:D77" si="3">G72</f>
        <v>500</v>
      </c>
      <c r="E72" s="593"/>
      <c r="F72" s="378"/>
      <c r="G72" s="368">
        <v>500</v>
      </c>
      <c r="H72" s="370"/>
      <c r="I72" s="1537">
        <v>221</v>
      </c>
      <c r="J72" s="713"/>
      <c r="K72" s="1506" t="s">
        <v>80</v>
      </c>
    </row>
    <row r="73" spans="1:11" s="372" customFormat="1" ht="13.5" customHeight="1" x14ac:dyDescent="0.2">
      <c r="A73" s="1523">
        <v>4</v>
      </c>
      <c r="B73" s="1524" t="s">
        <v>99</v>
      </c>
      <c r="C73" s="598"/>
      <c r="D73" s="1504">
        <f t="shared" si="3"/>
        <v>1031200</v>
      </c>
      <c r="E73" s="593"/>
      <c r="F73" s="378"/>
      <c r="G73" s="368">
        <v>1031200</v>
      </c>
      <c r="H73" s="370"/>
      <c r="I73" s="1537">
        <v>224</v>
      </c>
      <c r="J73" s="713"/>
      <c r="K73" s="1506" t="s">
        <v>387</v>
      </c>
    </row>
    <row r="74" spans="1:11" s="372" customFormat="1" ht="13.5" customHeight="1" x14ac:dyDescent="0.2">
      <c r="A74" s="1462">
        <v>5</v>
      </c>
      <c r="B74" s="1576" t="s">
        <v>81</v>
      </c>
      <c r="C74" s="598"/>
      <c r="D74" s="1504">
        <f t="shared" si="3"/>
        <v>9000</v>
      </c>
      <c r="E74" s="593"/>
      <c r="F74" s="378"/>
      <c r="G74" s="368">
        <v>9000</v>
      </c>
      <c r="H74" s="370"/>
      <c r="I74" s="1537" t="s">
        <v>109</v>
      </c>
      <c r="J74" s="713"/>
      <c r="K74" s="1506" t="s">
        <v>365</v>
      </c>
    </row>
    <row r="75" spans="1:11" s="372" customFormat="1" ht="13.5" customHeight="1" x14ac:dyDescent="0.2">
      <c r="A75" s="1812">
        <v>6</v>
      </c>
      <c r="B75" s="1815" t="s">
        <v>84</v>
      </c>
      <c r="C75" s="598"/>
      <c r="D75" s="1504">
        <f t="shared" si="3"/>
        <v>9000</v>
      </c>
      <c r="E75" s="593"/>
      <c r="F75" s="378"/>
      <c r="G75" s="368">
        <v>9000</v>
      </c>
      <c r="H75" s="369"/>
      <c r="I75" s="1851" t="s">
        <v>102</v>
      </c>
      <c r="J75" s="713"/>
      <c r="K75" s="1506" t="s">
        <v>366</v>
      </c>
    </row>
    <row r="76" spans="1:11" s="372" customFormat="1" ht="13.5" customHeight="1" x14ac:dyDescent="0.2">
      <c r="A76" s="1833"/>
      <c r="B76" s="1834"/>
      <c r="C76" s="598"/>
      <c r="D76" s="1504">
        <f t="shared" si="3"/>
        <v>6000</v>
      </c>
      <c r="E76" s="593"/>
      <c r="F76" s="378"/>
      <c r="G76" s="368">
        <v>6000</v>
      </c>
      <c r="H76" s="369"/>
      <c r="I76" s="1852"/>
      <c r="J76" s="713"/>
      <c r="K76" s="1506" t="s">
        <v>510</v>
      </c>
    </row>
    <row r="77" spans="1:11" s="372" customFormat="1" ht="13.5" customHeight="1" x14ac:dyDescent="0.2">
      <c r="A77" s="1833"/>
      <c r="B77" s="1834"/>
      <c r="C77" s="598"/>
      <c r="D77" s="1504">
        <f t="shared" si="3"/>
        <v>2000</v>
      </c>
      <c r="E77" s="593"/>
      <c r="F77" s="378"/>
      <c r="G77" s="368">
        <v>2000</v>
      </c>
      <c r="H77" s="369"/>
      <c r="I77" s="1835"/>
      <c r="J77" s="713"/>
      <c r="K77" s="1506" t="s">
        <v>511</v>
      </c>
    </row>
    <row r="78" spans="1:11" s="372" customFormat="1" ht="13.5" customHeight="1" x14ac:dyDescent="0.2">
      <c r="A78" s="2097"/>
      <c r="B78" s="1964"/>
      <c r="C78" s="598"/>
      <c r="D78" s="1504">
        <f t="shared" si="2"/>
        <v>8500</v>
      </c>
      <c r="E78" s="593"/>
      <c r="F78" s="378"/>
      <c r="G78" s="368">
        <v>8500</v>
      </c>
      <c r="H78" s="369"/>
      <c r="I78" s="1851" t="s">
        <v>101</v>
      </c>
      <c r="J78" s="713"/>
      <c r="K78" s="1506" t="s">
        <v>367</v>
      </c>
    </row>
    <row r="79" spans="1:11" s="372" customFormat="1" ht="21.75" customHeight="1" x14ac:dyDescent="0.2">
      <c r="A79" s="2097"/>
      <c r="B79" s="1964"/>
      <c r="C79" s="598"/>
      <c r="D79" s="1504">
        <f>G79</f>
        <v>3000</v>
      </c>
      <c r="E79" s="593"/>
      <c r="F79" s="378"/>
      <c r="G79" s="368">
        <v>3000</v>
      </c>
      <c r="H79" s="369"/>
      <c r="I79" s="2093"/>
      <c r="J79" s="713"/>
      <c r="K79" s="1506" t="s">
        <v>111</v>
      </c>
    </row>
    <row r="80" spans="1:11" s="372" customFormat="1" ht="12" customHeight="1" x14ac:dyDescent="0.2">
      <c r="A80" s="2097"/>
      <c r="B80" s="1964"/>
      <c r="C80" s="598"/>
      <c r="D80" s="1504">
        <f>G80</f>
        <v>18500</v>
      </c>
      <c r="E80" s="593"/>
      <c r="F80" s="378"/>
      <c r="G80" s="368">
        <v>18500</v>
      </c>
      <c r="H80" s="369"/>
      <c r="I80" s="1819"/>
      <c r="J80" s="713"/>
      <c r="K80" s="1506" t="s">
        <v>368</v>
      </c>
    </row>
    <row r="81" spans="1:11" s="372" customFormat="1" ht="12" customHeight="1" x14ac:dyDescent="0.2">
      <c r="A81" s="1517"/>
      <c r="B81" s="1964"/>
      <c r="C81" s="598"/>
      <c r="D81" s="1504">
        <f>G81</f>
        <v>25000</v>
      </c>
      <c r="E81" s="593"/>
      <c r="F81" s="378"/>
      <c r="G81" s="368">
        <v>25000</v>
      </c>
      <c r="H81" s="369"/>
      <c r="I81" s="1819"/>
      <c r="J81" s="713"/>
      <c r="K81" s="1506" t="s">
        <v>512</v>
      </c>
    </row>
    <row r="82" spans="1:11" s="372" customFormat="1" ht="10.5" customHeight="1" x14ac:dyDescent="0.2">
      <c r="A82" s="1812">
        <v>7</v>
      </c>
      <c r="B82" s="1815" t="s">
        <v>369</v>
      </c>
      <c r="C82" s="598"/>
      <c r="D82" s="1504">
        <f t="shared" si="2"/>
        <v>0</v>
      </c>
      <c r="E82" s="593"/>
      <c r="F82" s="378"/>
      <c r="G82" s="368">
        <v>0</v>
      </c>
      <c r="H82" s="369"/>
      <c r="I82" s="1851">
        <v>226</v>
      </c>
      <c r="J82" s="713"/>
      <c r="K82" s="1506" t="s">
        <v>383</v>
      </c>
    </row>
    <row r="83" spans="1:11" s="372" customFormat="1" ht="11.25" customHeight="1" x14ac:dyDescent="0.2">
      <c r="A83" s="2097"/>
      <c r="B83" s="1964"/>
      <c r="C83" s="598"/>
      <c r="D83" s="1504">
        <f t="shared" si="2"/>
        <v>22500</v>
      </c>
      <c r="E83" s="593"/>
      <c r="F83" s="378"/>
      <c r="G83" s="368">
        <v>22500</v>
      </c>
      <c r="H83" s="369"/>
      <c r="I83" s="1819"/>
      <c r="J83" s="713"/>
      <c r="K83" s="1506" t="s">
        <v>379</v>
      </c>
    </row>
    <row r="84" spans="1:11" s="372" customFormat="1" ht="11.25" customHeight="1" x14ac:dyDescent="0.2">
      <c r="A84" s="2097"/>
      <c r="B84" s="1964"/>
      <c r="C84" s="598"/>
      <c r="D84" s="1504">
        <f t="shared" si="2"/>
        <v>110000</v>
      </c>
      <c r="E84" s="593"/>
      <c r="F84" s="378"/>
      <c r="G84" s="368">
        <v>110000</v>
      </c>
      <c r="H84" s="369"/>
      <c r="I84" s="1819"/>
      <c r="J84" s="713"/>
      <c r="K84" s="1506" t="s">
        <v>507</v>
      </c>
    </row>
    <row r="85" spans="1:11" s="372" customFormat="1" ht="11.25" customHeight="1" x14ac:dyDescent="0.2">
      <c r="A85" s="2097"/>
      <c r="B85" s="1964"/>
      <c r="C85" s="598"/>
      <c r="D85" s="1504">
        <f t="shared" si="2"/>
        <v>7000</v>
      </c>
      <c r="E85" s="593"/>
      <c r="F85" s="378"/>
      <c r="G85" s="368">
        <v>7000</v>
      </c>
      <c r="H85" s="369"/>
      <c r="I85" s="1819"/>
      <c r="J85" s="713"/>
      <c r="K85" s="1506" t="s">
        <v>508</v>
      </c>
    </row>
    <row r="86" spans="1:11" s="372" customFormat="1" ht="11.25" customHeight="1" x14ac:dyDescent="0.2">
      <c r="A86" s="2097"/>
      <c r="B86" s="1964"/>
      <c r="C86" s="598"/>
      <c r="D86" s="1504">
        <f t="shared" si="2"/>
        <v>14400</v>
      </c>
      <c r="E86" s="593"/>
      <c r="F86" s="378"/>
      <c r="G86" s="368">
        <v>14400</v>
      </c>
      <c r="H86" s="369"/>
      <c r="I86" s="1819"/>
      <c r="J86" s="713"/>
      <c r="K86" s="1506" t="s">
        <v>513</v>
      </c>
    </row>
    <row r="87" spans="1:11" s="372" customFormat="1" ht="11.25" customHeight="1" x14ac:dyDescent="0.2">
      <c r="A87" s="2097"/>
      <c r="B87" s="1964"/>
      <c r="C87" s="598"/>
      <c r="D87" s="1504">
        <f t="shared" si="2"/>
        <v>32000</v>
      </c>
      <c r="E87" s="593"/>
      <c r="F87" s="378"/>
      <c r="G87" s="368">
        <v>32000</v>
      </c>
      <c r="H87" s="369"/>
      <c r="I87" s="1819"/>
      <c r="J87" s="713"/>
      <c r="K87" s="1506" t="s">
        <v>514</v>
      </c>
    </row>
    <row r="88" spans="1:11" s="372" customFormat="1" ht="11.25" x14ac:dyDescent="0.2">
      <c r="A88" s="2097"/>
      <c r="B88" s="1964"/>
      <c r="C88" s="1637"/>
      <c r="D88" s="1559">
        <f t="shared" si="2"/>
        <v>272600</v>
      </c>
      <c r="E88" s="1602"/>
      <c r="F88" s="826"/>
      <c r="G88" s="1638">
        <v>272600</v>
      </c>
      <c r="H88" s="1560"/>
      <c r="I88" s="1819"/>
      <c r="J88" s="1618"/>
      <c r="K88" s="382" t="s">
        <v>386</v>
      </c>
    </row>
    <row r="89" spans="1:11" s="372" customFormat="1" ht="10.5" customHeight="1" x14ac:dyDescent="0.2">
      <c r="A89" s="1741">
        <v>8</v>
      </c>
      <c r="B89" s="1166" t="s">
        <v>87</v>
      </c>
      <c r="C89" s="1637"/>
      <c r="D89" s="606">
        <f t="shared" si="2"/>
        <v>27800</v>
      </c>
      <c r="E89" s="1602"/>
      <c r="F89" s="409"/>
      <c r="G89" s="1638">
        <v>27800</v>
      </c>
      <c r="H89" s="572"/>
      <c r="I89" s="1742">
        <v>227</v>
      </c>
      <c r="J89" s="1618"/>
      <c r="K89" s="1636" t="s">
        <v>356</v>
      </c>
    </row>
    <row r="90" spans="1:11" s="372" customFormat="1" ht="11.25" customHeight="1" x14ac:dyDescent="0.2">
      <c r="A90" s="1812">
        <v>9</v>
      </c>
      <c r="B90" s="1815" t="s">
        <v>69</v>
      </c>
      <c r="C90" s="598"/>
      <c r="D90" s="1504">
        <f t="shared" si="2"/>
        <v>40000</v>
      </c>
      <c r="E90" s="593"/>
      <c r="F90" s="378"/>
      <c r="G90" s="368">
        <v>40000</v>
      </c>
      <c r="H90" s="369"/>
      <c r="I90" s="1851">
        <v>310</v>
      </c>
      <c r="J90" s="713"/>
      <c r="K90" s="1506" t="s">
        <v>370</v>
      </c>
    </row>
    <row r="91" spans="1:11" s="372" customFormat="1" ht="11.25" customHeight="1" x14ac:dyDescent="0.2">
      <c r="A91" s="1833"/>
      <c r="B91" s="1834"/>
      <c r="C91" s="598"/>
      <c r="D91" s="1504">
        <f t="shared" si="2"/>
        <v>90000</v>
      </c>
      <c r="E91" s="593"/>
      <c r="F91" s="378"/>
      <c r="G91" s="368">
        <v>90000</v>
      </c>
      <c r="H91" s="369"/>
      <c r="I91" s="2093"/>
      <c r="J91" s="713"/>
      <c r="K91" s="1506" t="s">
        <v>515</v>
      </c>
    </row>
    <row r="92" spans="1:11" s="372" customFormat="1" ht="11.25" customHeight="1" x14ac:dyDescent="0.2">
      <c r="A92" s="1833"/>
      <c r="B92" s="1834"/>
      <c r="C92" s="598"/>
      <c r="D92" s="1504">
        <f t="shared" si="2"/>
        <v>45600</v>
      </c>
      <c r="E92" s="593"/>
      <c r="F92" s="378"/>
      <c r="G92" s="368">
        <v>45600</v>
      </c>
      <c r="H92" s="369"/>
      <c r="I92" s="2093"/>
      <c r="J92" s="713"/>
      <c r="K92" s="1506" t="s">
        <v>516</v>
      </c>
    </row>
    <row r="93" spans="1:11" s="372" customFormat="1" ht="11.25" customHeight="1" x14ac:dyDescent="0.2">
      <c r="A93" s="1821"/>
      <c r="B93" s="1806"/>
      <c r="C93" s="598"/>
      <c r="D93" s="1504">
        <f t="shared" si="2"/>
        <v>150000</v>
      </c>
      <c r="E93" s="593"/>
      <c r="F93" s="378"/>
      <c r="G93" s="368">
        <v>150000</v>
      </c>
      <c r="H93" s="369"/>
      <c r="I93" s="1820"/>
      <c r="J93" s="713"/>
      <c r="K93" s="1506" t="s">
        <v>378</v>
      </c>
    </row>
    <row r="94" spans="1:11" s="372" customFormat="1" ht="9.75" customHeight="1" x14ac:dyDescent="0.2">
      <c r="A94" s="1575">
        <v>10</v>
      </c>
      <c r="B94" s="1166" t="s">
        <v>88</v>
      </c>
      <c r="C94" s="598"/>
      <c r="D94" s="1504">
        <f t="shared" si="2"/>
        <v>100000</v>
      </c>
      <c r="E94" s="593"/>
      <c r="F94" s="378"/>
      <c r="G94" s="368">
        <v>100000</v>
      </c>
      <c r="H94" s="370"/>
      <c r="I94" s="1530">
        <v>343</v>
      </c>
      <c r="J94" s="713"/>
      <c r="K94" s="1506" t="s">
        <v>357</v>
      </c>
    </row>
    <row r="95" spans="1:11" s="372" customFormat="1" ht="11.25" customHeight="1" x14ac:dyDescent="0.2">
      <c r="A95" s="604">
        <v>11</v>
      </c>
      <c r="B95" s="1473" t="s">
        <v>388</v>
      </c>
      <c r="C95" s="598"/>
      <c r="D95" s="1504">
        <f t="shared" si="2"/>
        <v>180500</v>
      </c>
      <c r="E95" s="593"/>
      <c r="F95" s="378"/>
      <c r="G95" s="368">
        <v>180500</v>
      </c>
      <c r="H95" s="370"/>
      <c r="I95" s="1505">
        <v>344</v>
      </c>
      <c r="J95" s="713"/>
      <c r="K95" s="1506" t="s">
        <v>100</v>
      </c>
    </row>
    <row r="96" spans="1:11" s="372" customFormat="1" ht="10.5" customHeight="1" x14ac:dyDescent="0.2">
      <c r="A96" s="1812">
        <v>12</v>
      </c>
      <c r="B96" s="1815" t="s">
        <v>255</v>
      </c>
      <c r="C96" s="598"/>
      <c r="D96" s="1504">
        <f t="shared" si="2"/>
        <v>88000</v>
      </c>
      <c r="E96" s="593"/>
      <c r="F96" s="378"/>
      <c r="G96" s="368">
        <v>88000</v>
      </c>
      <c r="H96" s="370"/>
      <c r="I96" s="2094">
        <v>346</v>
      </c>
      <c r="J96" s="713"/>
      <c r="K96" s="1506" t="s">
        <v>509</v>
      </c>
    </row>
    <row r="97" spans="1:11" s="372" customFormat="1" ht="11.25" customHeight="1" x14ac:dyDescent="0.2">
      <c r="A97" s="1833"/>
      <c r="B97" s="1834"/>
      <c r="C97" s="598"/>
      <c r="D97" s="1504">
        <f t="shared" si="2"/>
        <v>175965</v>
      </c>
      <c r="E97" s="593"/>
      <c r="F97" s="378"/>
      <c r="G97" s="368">
        <v>175965</v>
      </c>
      <c r="H97" s="370"/>
      <c r="I97" s="2095"/>
      <c r="J97" s="713"/>
      <c r="K97" s="1506" t="s">
        <v>91</v>
      </c>
    </row>
    <row r="98" spans="1:11" s="372" customFormat="1" ht="11.25" customHeight="1" x14ac:dyDescent="0.2">
      <c r="A98" s="1833"/>
      <c r="B98" s="1834"/>
      <c r="C98" s="598"/>
      <c r="D98" s="1504">
        <f t="shared" si="2"/>
        <v>97125</v>
      </c>
      <c r="E98" s="593"/>
      <c r="F98" s="378"/>
      <c r="G98" s="368">
        <v>97125</v>
      </c>
      <c r="H98" s="370"/>
      <c r="I98" s="2095"/>
      <c r="J98" s="713"/>
      <c r="K98" s="1506" t="s">
        <v>92</v>
      </c>
    </row>
    <row r="99" spans="1:11" s="372" customFormat="1" ht="10.5" customHeight="1" x14ac:dyDescent="0.2">
      <c r="A99" s="1846"/>
      <c r="B99" s="1847"/>
      <c r="C99" s="598"/>
      <c r="D99" s="1504">
        <f t="shared" si="2"/>
        <v>25810</v>
      </c>
      <c r="E99" s="593"/>
      <c r="F99" s="378"/>
      <c r="G99" s="368">
        <v>25810</v>
      </c>
      <c r="H99" s="370"/>
      <c r="I99" s="2096"/>
      <c r="J99" s="713"/>
      <c r="K99" s="1506" t="s">
        <v>90</v>
      </c>
    </row>
    <row r="100" spans="1:11" s="372" customFormat="1" ht="11.85" customHeight="1" x14ac:dyDescent="0.2">
      <c r="A100" s="1493"/>
      <c r="B100" s="2090" t="s">
        <v>371</v>
      </c>
      <c r="C100" s="1494"/>
      <c r="D100" s="1495">
        <f t="shared" si="2"/>
        <v>497696</v>
      </c>
      <c r="E100" s="1496"/>
      <c r="F100" s="1497"/>
      <c r="G100" s="1498">
        <f>G70</f>
        <v>497696</v>
      </c>
      <c r="H100" s="1507"/>
      <c r="I100" s="1500">
        <v>211</v>
      </c>
      <c r="J100" s="1501"/>
      <c r="K100" s="1502"/>
    </row>
    <row r="101" spans="1:11" s="372" customFormat="1" ht="11.85" customHeight="1" x14ac:dyDescent="0.2">
      <c r="A101" s="1493"/>
      <c r="B101" s="2091"/>
      <c r="C101" s="1494"/>
      <c r="D101" s="1495">
        <f t="shared" si="2"/>
        <v>150304</v>
      </c>
      <c r="E101" s="1496"/>
      <c r="F101" s="1497"/>
      <c r="G101" s="1498">
        <f>G71</f>
        <v>150304</v>
      </c>
      <c r="H101" s="1499"/>
      <c r="I101" s="1500">
        <v>213</v>
      </c>
      <c r="J101" s="1501"/>
      <c r="K101" s="1502"/>
    </row>
    <row r="102" spans="1:11" s="372" customFormat="1" ht="11.85" customHeight="1" x14ac:dyDescent="0.2">
      <c r="A102" s="1493"/>
      <c r="B102" s="2092"/>
      <c r="C102" s="1494"/>
      <c r="D102" s="1495">
        <f t="shared" si="2"/>
        <v>500</v>
      </c>
      <c r="E102" s="1496"/>
      <c r="F102" s="1497"/>
      <c r="G102" s="1498">
        <f>G72</f>
        <v>500</v>
      </c>
      <c r="H102" s="1499"/>
      <c r="I102" s="1500">
        <v>221</v>
      </c>
      <c r="J102" s="1501"/>
      <c r="K102" s="1502"/>
    </row>
    <row r="103" spans="1:11" s="372" customFormat="1" ht="11.85" customHeight="1" x14ac:dyDescent="0.2">
      <c r="A103" s="1493"/>
      <c r="B103" s="2092"/>
      <c r="C103" s="1494"/>
      <c r="D103" s="1495">
        <f>G103</f>
        <v>1031200</v>
      </c>
      <c r="E103" s="1496"/>
      <c r="F103" s="1497"/>
      <c r="G103" s="1498">
        <f>G73</f>
        <v>1031200</v>
      </c>
      <c r="H103" s="1499"/>
      <c r="I103" s="1500">
        <v>224</v>
      </c>
      <c r="J103" s="1501"/>
      <c r="K103" s="1502"/>
    </row>
    <row r="104" spans="1:11" s="372" customFormat="1" ht="11.85" customHeight="1" x14ac:dyDescent="0.2">
      <c r="A104" s="1493"/>
      <c r="B104" s="2092"/>
      <c r="C104" s="1494"/>
      <c r="D104" s="1495">
        <f t="shared" si="2"/>
        <v>9000</v>
      </c>
      <c r="E104" s="1496"/>
      <c r="F104" s="1497"/>
      <c r="G104" s="1498">
        <f>G74</f>
        <v>9000</v>
      </c>
      <c r="H104" s="1499"/>
      <c r="I104" s="1500">
        <v>223</v>
      </c>
      <c r="J104" s="1501"/>
      <c r="K104" s="1502"/>
    </row>
    <row r="105" spans="1:11" s="372" customFormat="1" ht="11.85" customHeight="1" x14ac:dyDescent="0.2">
      <c r="A105" s="1493"/>
      <c r="B105" s="2092"/>
      <c r="C105" s="1494"/>
      <c r="D105" s="1495">
        <f t="shared" si="2"/>
        <v>72000</v>
      </c>
      <c r="E105" s="1496"/>
      <c r="F105" s="1497"/>
      <c r="G105" s="1498">
        <f>G75+G76+G77+G78+G79+G80+G81</f>
        <v>72000</v>
      </c>
      <c r="H105" s="1499"/>
      <c r="I105" s="1500">
        <v>225</v>
      </c>
      <c r="J105" s="1501"/>
      <c r="K105" s="1502"/>
    </row>
    <row r="106" spans="1:11" s="372" customFormat="1" ht="11.85" customHeight="1" x14ac:dyDescent="0.2">
      <c r="A106" s="1493"/>
      <c r="B106" s="2092"/>
      <c r="C106" s="1494"/>
      <c r="D106" s="1495">
        <f t="shared" si="2"/>
        <v>458500</v>
      </c>
      <c r="E106" s="1496"/>
      <c r="F106" s="1497"/>
      <c r="G106" s="1498">
        <f>G82+G83+G88+G86+G87+G84+G85</f>
        <v>458500</v>
      </c>
      <c r="H106" s="1499"/>
      <c r="I106" s="1500">
        <v>226</v>
      </c>
      <c r="J106" s="1501"/>
      <c r="K106" s="1502"/>
    </row>
    <row r="107" spans="1:11" s="372" customFormat="1" ht="11.85" customHeight="1" x14ac:dyDescent="0.2">
      <c r="A107" s="1493"/>
      <c r="B107" s="2092"/>
      <c r="C107" s="1494"/>
      <c r="D107" s="1495">
        <f>G107</f>
        <v>27800</v>
      </c>
      <c r="E107" s="1496"/>
      <c r="F107" s="1497"/>
      <c r="G107" s="1498">
        <f>G89</f>
        <v>27800</v>
      </c>
      <c r="H107" s="1499"/>
      <c r="I107" s="1500">
        <v>227</v>
      </c>
      <c r="J107" s="1501"/>
      <c r="K107" s="1502"/>
    </row>
    <row r="108" spans="1:11" s="372" customFormat="1" ht="11.85" customHeight="1" x14ac:dyDescent="0.2">
      <c r="A108" s="1508"/>
      <c r="B108" s="2092"/>
      <c r="C108" s="1494"/>
      <c r="D108" s="1495">
        <f t="shared" si="2"/>
        <v>325600</v>
      </c>
      <c r="E108" s="1496"/>
      <c r="F108" s="1497"/>
      <c r="G108" s="1498">
        <f>G90+G93+G91+G92</f>
        <v>325600</v>
      </c>
      <c r="H108" s="1499"/>
      <c r="I108" s="1500">
        <v>310</v>
      </c>
      <c r="J108" s="1501"/>
      <c r="K108" s="1502"/>
    </row>
    <row r="109" spans="1:11" s="372" customFormat="1" ht="11.85" customHeight="1" x14ac:dyDescent="0.2">
      <c r="A109" s="1508"/>
      <c r="B109" s="2092"/>
      <c r="C109" s="1494"/>
      <c r="D109" s="1495">
        <f>G109</f>
        <v>100000</v>
      </c>
      <c r="E109" s="1496"/>
      <c r="F109" s="1497"/>
      <c r="G109" s="1498">
        <f>G94</f>
        <v>100000</v>
      </c>
      <c r="H109" s="1499"/>
      <c r="I109" s="1500">
        <v>343</v>
      </c>
      <c r="J109" s="1501"/>
      <c r="K109" s="1502"/>
    </row>
    <row r="110" spans="1:11" s="372" customFormat="1" ht="11.85" customHeight="1" x14ac:dyDescent="0.2">
      <c r="A110" s="1508"/>
      <c r="B110" s="2092"/>
      <c r="C110" s="1494"/>
      <c r="D110" s="1495">
        <f t="shared" si="2"/>
        <v>180500</v>
      </c>
      <c r="E110" s="1496"/>
      <c r="F110" s="1497"/>
      <c r="G110" s="1498">
        <f>G95</f>
        <v>180500</v>
      </c>
      <c r="H110" s="1499"/>
      <c r="I110" s="1500">
        <v>344</v>
      </c>
      <c r="J110" s="1501"/>
      <c r="K110" s="1502"/>
    </row>
    <row r="111" spans="1:11" s="372" customFormat="1" ht="11.85" customHeight="1" thickBot="1" x14ac:dyDescent="0.25">
      <c r="A111" s="1508"/>
      <c r="B111" s="2092"/>
      <c r="C111" s="1494"/>
      <c r="D111" s="1495">
        <f t="shared" si="2"/>
        <v>386900</v>
      </c>
      <c r="E111" s="1496"/>
      <c r="F111" s="1497"/>
      <c r="G111" s="1498">
        <f>G96+G97+G98+G99</f>
        <v>386900</v>
      </c>
      <c r="H111" s="1499"/>
      <c r="I111" s="1500">
        <v>346</v>
      </c>
      <c r="J111" s="1501"/>
      <c r="K111" s="1502"/>
    </row>
    <row r="112" spans="1:11" s="1" customFormat="1" ht="24" customHeight="1" thickBot="1" x14ac:dyDescent="0.25">
      <c r="A112" s="648" t="s">
        <v>115</v>
      </c>
      <c r="B112" s="399" t="s">
        <v>116</v>
      </c>
      <c r="C112" s="400" t="s">
        <v>9</v>
      </c>
      <c r="D112" s="401">
        <f t="shared" ref="D112:D122" si="4">G112</f>
        <v>151000</v>
      </c>
      <c r="E112" s="402"/>
      <c r="F112" s="1094"/>
      <c r="G112" s="403">
        <f>G115+G118+G125+G121+G128</f>
        <v>151000</v>
      </c>
      <c r="H112" s="404"/>
      <c r="I112" s="405"/>
      <c r="J112" s="714"/>
      <c r="K112" s="406"/>
    </row>
    <row r="113" spans="1:11" s="372" customFormat="1" ht="11.1" customHeight="1" x14ac:dyDescent="0.2">
      <c r="A113" s="1922" t="s">
        <v>8</v>
      </c>
      <c r="B113" s="2079" t="s">
        <v>274</v>
      </c>
      <c r="C113" s="2080" t="s">
        <v>305</v>
      </c>
      <c r="D113" s="1662">
        <f t="shared" si="4"/>
        <v>30000</v>
      </c>
      <c r="E113" s="1663"/>
      <c r="F113" s="1664"/>
      <c r="G113" s="1663">
        <v>30000</v>
      </c>
      <c r="H113" s="1665"/>
      <c r="I113" s="1628">
        <v>346</v>
      </c>
      <c r="J113" s="2081" t="s">
        <v>71</v>
      </c>
      <c r="K113" s="1666" t="s">
        <v>304</v>
      </c>
    </row>
    <row r="114" spans="1:11" s="372" customFormat="1" ht="11.1" customHeight="1" x14ac:dyDescent="0.2">
      <c r="A114" s="1834"/>
      <c r="B114" s="2048"/>
      <c r="C114" s="2049"/>
      <c r="D114" s="582">
        <f>G114</f>
        <v>30000</v>
      </c>
      <c r="E114" s="408"/>
      <c r="F114" s="583"/>
      <c r="G114" s="408">
        <v>30000</v>
      </c>
      <c r="H114" s="584"/>
      <c r="I114" s="1363">
        <v>310</v>
      </c>
      <c r="J114" s="2082"/>
      <c r="K114" s="1621" t="s">
        <v>391</v>
      </c>
    </row>
    <row r="115" spans="1:11" s="775" customFormat="1" ht="11.1" customHeight="1" x14ac:dyDescent="0.2">
      <c r="A115" s="1847"/>
      <c r="B115" s="377" t="s">
        <v>60</v>
      </c>
      <c r="C115" s="589"/>
      <c r="D115" s="378">
        <f t="shared" si="4"/>
        <v>60000</v>
      </c>
      <c r="E115" s="367"/>
      <c r="F115" s="378"/>
      <c r="G115" s="367">
        <f>G113+G114</f>
        <v>60000</v>
      </c>
      <c r="H115" s="654"/>
      <c r="I115" s="375"/>
      <c r="J115" s="2082"/>
      <c r="K115" s="376"/>
    </row>
    <row r="116" spans="1:11" s="759" customFormat="1" ht="11.1" customHeight="1" x14ac:dyDescent="0.2">
      <c r="A116" s="1815" t="s">
        <v>13</v>
      </c>
      <c r="B116" s="1815" t="s">
        <v>460</v>
      </c>
      <c r="C116" s="2016" t="s">
        <v>305</v>
      </c>
      <c r="D116" s="710">
        <f t="shared" si="4"/>
        <v>15000</v>
      </c>
      <c r="E116" s="1599"/>
      <c r="F116" s="710"/>
      <c r="G116" s="1599">
        <v>15000</v>
      </c>
      <c r="H116" s="711"/>
      <c r="I116" s="1577">
        <v>346</v>
      </c>
      <c r="J116" s="2082"/>
      <c r="K116" s="1285" t="s">
        <v>276</v>
      </c>
    </row>
    <row r="117" spans="1:11" s="759" customFormat="1" ht="11.1" customHeight="1" x14ac:dyDescent="0.2">
      <c r="A117" s="1834"/>
      <c r="B117" s="2084"/>
      <c r="C117" s="2085"/>
      <c r="D117" s="822">
        <f t="shared" si="4"/>
        <v>15000</v>
      </c>
      <c r="E117" s="1598"/>
      <c r="F117" s="823"/>
      <c r="G117" s="1598">
        <v>15000</v>
      </c>
      <c r="H117" s="824"/>
      <c r="I117" s="375">
        <v>349</v>
      </c>
      <c r="J117" s="2082"/>
      <c r="K117" s="376" t="s">
        <v>45</v>
      </c>
    </row>
    <row r="118" spans="1:11" s="775" customFormat="1" ht="11.1" customHeight="1" x14ac:dyDescent="0.2">
      <c r="A118" s="1834"/>
      <c r="B118" s="373" t="s">
        <v>11</v>
      </c>
      <c r="C118" s="581"/>
      <c r="D118" s="826">
        <f t="shared" si="4"/>
        <v>30000</v>
      </c>
      <c r="E118" s="409"/>
      <c r="F118" s="826"/>
      <c r="G118" s="409">
        <f>G116+G117</f>
        <v>30000</v>
      </c>
      <c r="H118" s="827"/>
      <c r="I118" s="1577"/>
      <c r="J118" s="2082"/>
      <c r="K118" s="1285"/>
    </row>
    <row r="119" spans="1:11" s="759" customFormat="1" ht="11.1" customHeight="1" x14ac:dyDescent="0.2">
      <c r="A119" s="1815" t="s">
        <v>2</v>
      </c>
      <c r="B119" s="1815" t="s">
        <v>461</v>
      </c>
      <c r="C119" s="2016" t="s">
        <v>305</v>
      </c>
      <c r="D119" s="582">
        <f t="shared" si="4"/>
        <v>20000</v>
      </c>
      <c r="E119" s="408"/>
      <c r="F119" s="583"/>
      <c r="G119" s="408">
        <v>20000</v>
      </c>
      <c r="H119" s="584"/>
      <c r="I119" s="1577">
        <v>346</v>
      </c>
      <c r="J119" s="2082"/>
      <c r="K119" s="1285" t="s">
        <v>276</v>
      </c>
    </row>
    <row r="120" spans="1:11" s="759" customFormat="1" ht="11.1" customHeight="1" x14ac:dyDescent="0.2">
      <c r="A120" s="1834"/>
      <c r="B120" s="2084"/>
      <c r="C120" s="2085"/>
      <c r="D120" s="822">
        <f t="shared" si="4"/>
        <v>10000</v>
      </c>
      <c r="E120" s="1598"/>
      <c r="F120" s="823"/>
      <c r="G120" s="1598">
        <v>10000</v>
      </c>
      <c r="H120" s="824"/>
      <c r="I120" s="375">
        <v>349</v>
      </c>
      <c r="J120" s="2082"/>
      <c r="K120" s="376" t="s">
        <v>45</v>
      </c>
    </row>
    <row r="121" spans="1:11" s="775" customFormat="1" ht="11.1" customHeight="1" x14ac:dyDescent="0.2">
      <c r="A121" s="1834"/>
      <c r="B121" s="373" t="s">
        <v>11</v>
      </c>
      <c r="C121" s="581"/>
      <c r="D121" s="826">
        <f t="shared" si="4"/>
        <v>30000</v>
      </c>
      <c r="E121" s="409"/>
      <c r="F121" s="826"/>
      <c r="G121" s="409">
        <f>G119+G120</f>
        <v>30000</v>
      </c>
      <c r="H121" s="827"/>
      <c r="I121" s="1577"/>
      <c r="J121" s="2082"/>
      <c r="K121" s="1285"/>
    </row>
    <row r="122" spans="1:11" s="372" customFormat="1" ht="11.1" customHeight="1" x14ac:dyDescent="0.2">
      <c r="A122" s="1815" t="s">
        <v>3</v>
      </c>
      <c r="B122" s="1815" t="s">
        <v>462</v>
      </c>
      <c r="C122" s="2016" t="s">
        <v>21</v>
      </c>
      <c r="D122" s="582">
        <f t="shared" si="4"/>
        <v>6000</v>
      </c>
      <c r="E122" s="408"/>
      <c r="F122" s="583"/>
      <c r="G122" s="408">
        <v>6000</v>
      </c>
      <c r="H122" s="584"/>
      <c r="I122" s="2086">
        <v>346</v>
      </c>
      <c r="J122" s="2082"/>
      <c r="K122" s="1621" t="s">
        <v>168</v>
      </c>
    </row>
    <row r="123" spans="1:11" s="372" customFormat="1" ht="11.1" customHeight="1" x14ac:dyDescent="0.2">
      <c r="A123" s="1834"/>
      <c r="B123" s="1834"/>
      <c r="C123" s="2049"/>
      <c r="D123" s="582">
        <f>G123</f>
        <v>0</v>
      </c>
      <c r="E123" s="408"/>
      <c r="F123" s="583"/>
      <c r="G123" s="408">
        <v>0</v>
      </c>
      <c r="H123" s="584"/>
      <c r="I123" s="2087"/>
      <c r="J123" s="2082"/>
      <c r="K123" s="1621" t="s">
        <v>38</v>
      </c>
    </row>
    <row r="124" spans="1:11" s="372" customFormat="1" ht="11.1" customHeight="1" x14ac:dyDescent="0.2">
      <c r="A124" s="1834"/>
      <c r="B124" s="1964"/>
      <c r="C124" s="1586"/>
      <c r="D124" s="823">
        <f>G124</f>
        <v>10000</v>
      </c>
      <c r="E124" s="1598"/>
      <c r="F124" s="823"/>
      <c r="G124" s="1598">
        <v>10000</v>
      </c>
      <c r="H124" s="824"/>
      <c r="I124" s="1167">
        <v>349</v>
      </c>
      <c r="J124" s="2082"/>
      <c r="K124" s="1621"/>
    </row>
    <row r="125" spans="1:11" s="775" customFormat="1" ht="11.1" customHeight="1" x14ac:dyDescent="0.2">
      <c r="A125" s="1847"/>
      <c r="B125" s="377" t="s">
        <v>60</v>
      </c>
      <c r="C125" s="589"/>
      <c r="D125" s="378">
        <f t="shared" ref="D125:D126" si="5">G125</f>
        <v>16000</v>
      </c>
      <c r="E125" s="367"/>
      <c r="F125" s="378"/>
      <c r="G125" s="367">
        <f>G122+G124</f>
        <v>16000</v>
      </c>
      <c r="H125" s="654"/>
      <c r="I125" s="375"/>
      <c r="J125" s="2082"/>
      <c r="K125" s="376"/>
    </row>
    <row r="126" spans="1:11" s="372" customFormat="1" ht="11.1" customHeight="1" x14ac:dyDescent="0.2">
      <c r="A126" s="1834" t="s">
        <v>463</v>
      </c>
      <c r="B126" s="2088" t="s">
        <v>464</v>
      </c>
      <c r="C126" s="2089" t="s">
        <v>21</v>
      </c>
      <c r="D126" s="1398">
        <f t="shared" si="5"/>
        <v>10000</v>
      </c>
      <c r="E126" s="1600"/>
      <c r="F126" s="1399"/>
      <c r="G126" s="1600">
        <v>10000</v>
      </c>
      <c r="H126" s="1400"/>
      <c r="I126" s="1578">
        <v>346</v>
      </c>
      <c r="J126" s="2082"/>
      <c r="K126" s="1667" t="s">
        <v>304</v>
      </c>
    </row>
    <row r="127" spans="1:11" s="372" customFormat="1" ht="11.1" customHeight="1" x14ac:dyDescent="0.2">
      <c r="A127" s="1834"/>
      <c r="B127" s="2048"/>
      <c r="C127" s="2049"/>
      <c r="D127" s="582">
        <f>G127</f>
        <v>5000</v>
      </c>
      <c r="E127" s="408"/>
      <c r="F127" s="583"/>
      <c r="G127" s="408">
        <v>5000</v>
      </c>
      <c r="H127" s="584"/>
      <c r="I127" s="1363">
        <v>349</v>
      </c>
      <c r="J127" s="2082"/>
      <c r="K127" s="1621" t="s">
        <v>275</v>
      </c>
    </row>
    <row r="128" spans="1:11" s="775" customFormat="1" ht="11.1" customHeight="1" thickBot="1" x14ac:dyDescent="0.25">
      <c r="A128" s="1847"/>
      <c r="B128" s="377" t="s">
        <v>60</v>
      </c>
      <c r="C128" s="589"/>
      <c r="D128" s="378">
        <f t="shared" ref="D128:D129" si="6">G128</f>
        <v>15000</v>
      </c>
      <c r="E128" s="367"/>
      <c r="F128" s="378"/>
      <c r="G128" s="367">
        <f>G126+G127</f>
        <v>15000</v>
      </c>
      <c r="H128" s="654"/>
      <c r="I128" s="375"/>
      <c r="J128" s="2083"/>
      <c r="K128" s="376"/>
    </row>
    <row r="129" spans="1:11" s="1" customFormat="1" ht="9.75" customHeight="1" x14ac:dyDescent="0.2">
      <c r="A129" s="87"/>
      <c r="B129" s="2064" t="s">
        <v>162</v>
      </c>
      <c r="C129" s="200"/>
      <c r="D129" s="2067">
        <f t="shared" si="6"/>
        <v>22000</v>
      </c>
      <c r="E129" s="201"/>
      <c r="F129" s="1095"/>
      <c r="G129" s="2067">
        <f>G135+G140+G143+G138</f>
        <v>22000</v>
      </c>
      <c r="H129" s="202"/>
      <c r="I129" s="203"/>
      <c r="J129" s="715"/>
      <c r="K129" s="88"/>
    </row>
    <row r="130" spans="1:11" s="1" customFormat="1" ht="11.25" customHeight="1" x14ac:dyDescent="0.2">
      <c r="A130" s="141"/>
      <c r="B130" s="2065"/>
      <c r="C130" s="204"/>
      <c r="D130" s="2068"/>
      <c r="E130" s="205"/>
      <c r="F130" s="1096"/>
      <c r="G130" s="2068"/>
      <c r="H130" s="206"/>
      <c r="I130" s="207"/>
      <c r="J130" s="716"/>
      <c r="K130" s="142"/>
    </row>
    <row r="131" spans="1:11" s="1" customFormat="1" ht="1.5" customHeight="1" x14ac:dyDescent="0.2">
      <c r="A131" s="760"/>
      <c r="B131" s="2066"/>
      <c r="C131" s="761"/>
      <c r="D131" s="2069"/>
      <c r="E131" s="762"/>
      <c r="F131" s="1097"/>
      <c r="G131" s="2069"/>
      <c r="H131" s="763"/>
      <c r="I131" s="764"/>
      <c r="J131" s="765"/>
      <c r="K131" s="766"/>
    </row>
    <row r="132" spans="1:11" s="1" customFormat="1" ht="11.1" customHeight="1" x14ac:dyDescent="0.2">
      <c r="A132" s="1916">
        <v>1</v>
      </c>
      <c r="B132" s="1873" t="s">
        <v>277</v>
      </c>
      <c r="C132" s="1947" t="s">
        <v>305</v>
      </c>
      <c r="D132" s="2060">
        <f>G132</f>
        <v>5000</v>
      </c>
      <c r="E132" s="211"/>
      <c r="F132" s="1593"/>
      <c r="G132" s="1613">
        <v>5000</v>
      </c>
      <c r="H132" s="171"/>
      <c r="I132" s="1996">
        <v>226</v>
      </c>
      <c r="J132" s="2074" t="s">
        <v>392</v>
      </c>
      <c r="K132" s="2031" t="s">
        <v>58</v>
      </c>
    </row>
    <row r="133" spans="1:11" s="1" customFormat="1" ht="11.25" customHeight="1" x14ac:dyDescent="0.2">
      <c r="A133" s="1917"/>
      <c r="B133" s="2070"/>
      <c r="C133" s="1948"/>
      <c r="D133" s="2072"/>
      <c r="E133" s="168"/>
      <c r="F133" s="76"/>
      <c r="G133" s="167"/>
      <c r="H133" s="172"/>
      <c r="I133" s="2073"/>
      <c r="J133" s="2075"/>
      <c r="K133" s="2056"/>
    </row>
    <row r="134" spans="1:11" s="1" customFormat="1" ht="0.75" customHeight="1" x14ac:dyDescent="0.2">
      <c r="A134" s="1917"/>
      <c r="B134" s="2071"/>
      <c r="C134" s="212"/>
      <c r="D134" s="173"/>
      <c r="E134" s="169"/>
      <c r="F134" s="151"/>
      <c r="G134" s="137"/>
      <c r="H134" s="174"/>
      <c r="I134" s="1364"/>
      <c r="J134" s="2075"/>
      <c r="K134" s="86"/>
    </row>
    <row r="135" spans="1:11" s="767" customFormat="1" ht="11.1" customHeight="1" x14ac:dyDescent="0.2">
      <c r="A135" s="1918"/>
      <c r="B135" s="138" t="s">
        <v>50</v>
      </c>
      <c r="C135" s="59"/>
      <c r="D135" s="175">
        <f>G135</f>
        <v>5000</v>
      </c>
      <c r="E135" s="137"/>
      <c r="F135" s="130"/>
      <c r="G135" s="137">
        <f>G132</f>
        <v>5000</v>
      </c>
      <c r="H135" s="176"/>
      <c r="I135" s="1365"/>
      <c r="J135" s="2075"/>
      <c r="K135" s="748"/>
    </row>
    <row r="136" spans="1:11" s="1" customFormat="1" ht="15" customHeight="1" x14ac:dyDescent="0.2">
      <c r="A136" s="1916">
        <v>2</v>
      </c>
      <c r="B136" s="2057" t="s">
        <v>465</v>
      </c>
      <c r="C136" s="1947" t="s">
        <v>305</v>
      </c>
      <c r="D136" s="2060">
        <f>G136</f>
        <v>5000</v>
      </c>
      <c r="E136" s="211"/>
      <c r="F136" s="1593"/>
      <c r="G136" s="2062">
        <v>5000</v>
      </c>
      <c r="H136" s="171"/>
      <c r="I136" s="1996">
        <v>226</v>
      </c>
      <c r="J136" s="2075"/>
      <c r="K136" s="2031" t="s">
        <v>58</v>
      </c>
    </row>
    <row r="137" spans="1:11" s="1" customFormat="1" ht="9" customHeight="1" x14ac:dyDescent="0.2">
      <c r="A137" s="1917"/>
      <c r="B137" s="2058"/>
      <c r="C137" s="2059"/>
      <c r="D137" s="2061"/>
      <c r="E137" s="168"/>
      <c r="F137" s="76"/>
      <c r="G137" s="2063"/>
      <c r="H137" s="172"/>
      <c r="I137" s="1997"/>
      <c r="J137" s="2075"/>
      <c r="K137" s="2032"/>
    </row>
    <row r="138" spans="1:11" s="1" customFormat="1" ht="12.75" customHeight="1" x14ac:dyDescent="0.2">
      <c r="A138" s="1918"/>
      <c r="B138" s="138" t="s">
        <v>50</v>
      </c>
      <c r="C138" s="210"/>
      <c r="D138" s="1366">
        <f>G138</f>
        <v>5000</v>
      </c>
      <c r="E138" s="139"/>
      <c r="F138" s="61"/>
      <c r="G138" s="139">
        <f>G136</f>
        <v>5000</v>
      </c>
      <c r="H138" s="1367"/>
      <c r="I138" s="199"/>
      <c r="J138" s="2075"/>
      <c r="K138" s="748"/>
    </row>
    <row r="139" spans="1:11" s="1" customFormat="1" ht="21.75" customHeight="1" x14ac:dyDescent="0.2">
      <c r="A139" s="1916">
        <v>3</v>
      </c>
      <c r="B139" s="1611" t="s">
        <v>466</v>
      </c>
      <c r="C139" s="1606" t="s">
        <v>21</v>
      </c>
      <c r="D139" s="1612">
        <f>G139</f>
        <v>7000</v>
      </c>
      <c r="E139" s="211"/>
      <c r="F139" s="1593"/>
      <c r="G139" s="1613">
        <v>7000</v>
      </c>
      <c r="H139" s="171"/>
      <c r="I139" s="1610">
        <v>226</v>
      </c>
      <c r="J139" s="1892"/>
      <c r="K139" s="1614" t="s">
        <v>58</v>
      </c>
    </row>
    <row r="140" spans="1:11" s="1" customFormat="1" ht="12.75" customHeight="1" x14ac:dyDescent="0.2">
      <c r="A140" s="1918"/>
      <c r="B140" s="138" t="s">
        <v>50</v>
      </c>
      <c r="C140" s="1368"/>
      <c r="D140" s="1366">
        <f>G140</f>
        <v>7000</v>
      </c>
      <c r="E140" s="139"/>
      <c r="F140" s="61"/>
      <c r="G140" s="139">
        <f>G139</f>
        <v>7000</v>
      </c>
      <c r="H140" s="1367"/>
      <c r="I140" s="199"/>
      <c r="J140" s="1892"/>
      <c r="K140" s="85"/>
    </row>
    <row r="141" spans="1:11" s="1" customFormat="1" ht="11.1" customHeight="1" x14ac:dyDescent="0.2">
      <c r="A141" s="1916">
        <v>4</v>
      </c>
      <c r="B141" s="1916" t="s">
        <v>467</v>
      </c>
      <c r="C141" s="1947" t="s">
        <v>21</v>
      </c>
      <c r="D141" s="2060">
        <f>G141</f>
        <v>5000</v>
      </c>
      <c r="E141" s="211"/>
      <c r="F141" s="1593"/>
      <c r="G141" s="2062">
        <v>5000</v>
      </c>
      <c r="H141" s="171"/>
      <c r="I141" s="1996">
        <v>226</v>
      </c>
      <c r="J141" s="1892"/>
      <c r="K141" s="2031" t="s">
        <v>58</v>
      </c>
    </row>
    <row r="142" spans="1:11" s="1" customFormat="1" ht="12.75" customHeight="1" x14ac:dyDescent="0.2">
      <c r="A142" s="1917"/>
      <c r="B142" s="2077"/>
      <c r="C142" s="2059"/>
      <c r="D142" s="2061"/>
      <c r="E142" s="168"/>
      <c r="F142" s="76"/>
      <c r="G142" s="2078"/>
      <c r="H142" s="172"/>
      <c r="I142" s="1997"/>
      <c r="J142" s="1892"/>
      <c r="K142" s="2032"/>
    </row>
    <row r="143" spans="1:11" s="1" customFormat="1" ht="12.75" customHeight="1" thickBot="1" x14ac:dyDescent="0.25">
      <c r="A143" s="2076"/>
      <c r="B143" s="1369" t="s">
        <v>50</v>
      </c>
      <c r="C143" s="1370"/>
      <c r="D143" s="1371">
        <f>G143</f>
        <v>5000</v>
      </c>
      <c r="E143" s="139"/>
      <c r="F143" s="61"/>
      <c r="G143" s="139">
        <f>G141</f>
        <v>5000</v>
      </c>
      <c r="H143" s="1372"/>
      <c r="I143" s="199"/>
      <c r="J143" s="1892"/>
      <c r="K143" s="85"/>
    </row>
    <row r="144" spans="1:11" ht="13.5" customHeight="1" x14ac:dyDescent="0.25">
      <c r="A144" s="143"/>
      <c r="B144" s="2033" t="s">
        <v>49</v>
      </c>
      <c r="C144" s="2035" t="s">
        <v>9</v>
      </c>
      <c r="D144" s="2038" t="s">
        <v>53</v>
      </c>
      <c r="E144" s="2039"/>
      <c r="F144" s="2039"/>
      <c r="G144" s="2039"/>
      <c r="H144" s="2039"/>
      <c r="I144" s="2039"/>
      <c r="J144" s="2039"/>
      <c r="K144" s="2040"/>
    </row>
    <row r="145" spans="1:11" ht="13.5" customHeight="1" x14ac:dyDescent="0.25">
      <c r="A145" s="144"/>
      <c r="B145" s="2034"/>
      <c r="C145" s="2036"/>
      <c r="D145" s="771">
        <f>G145</f>
        <v>30000</v>
      </c>
      <c r="E145" s="1668"/>
      <c r="F145" s="1668"/>
      <c r="G145" s="653">
        <f>G114</f>
        <v>30000</v>
      </c>
      <c r="H145" s="1669"/>
      <c r="I145" s="1670">
        <v>310</v>
      </c>
      <c r="J145" s="162"/>
      <c r="K145" s="162"/>
    </row>
    <row r="146" spans="1:11" ht="13.5" customHeight="1" x14ac:dyDescent="0.25">
      <c r="A146" s="144"/>
      <c r="B146" s="2034"/>
      <c r="C146" s="2036"/>
      <c r="D146" s="790">
        <f>G146</f>
        <v>81000</v>
      </c>
      <c r="E146" s="1671"/>
      <c r="F146" s="1672"/>
      <c r="G146" s="787">
        <f>G113+G116+G119+G122+G126</f>
        <v>81000</v>
      </c>
      <c r="H146" s="1673"/>
      <c r="I146" s="1674">
        <v>346</v>
      </c>
      <c r="J146" s="1563"/>
      <c r="K146" s="1563"/>
    </row>
    <row r="147" spans="1:11" ht="13.5" customHeight="1" thickBot="1" x14ac:dyDescent="0.3">
      <c r="A147" s="144"/>
      <c r="B147" s="2034"/>
      <c r="C147" s="2037"/>
      <c r="D147" s="810">
        <f>G147</f>
        <v>40000</v>
      </c>
      <c r="E147" s="1675"/>
      <c r="F147" s="1676"/>
      <c r="G147" s="811">
        <f>G117+G120+G124+G127</f>
        <v>40000</v>
      </c>
      <c r="H147" s="1677"/>
      <c r="I147" s="1678">
        <v>349</v>
      </c>
      <c r="J147" s="1679"/>
      <c r="K147" s="1679"/>
    </row>
    <row r="148" spans="1:11" s="177" customFormat="1" ht="11.1" customHeight="1" thickBot="1" x14ac:dyDescent="0.3">
      <c r="A148" s="214"/>
      <c r="B148" s="2034"/>
      <c r="C148" s="1373" t="s">
        <v>50</v>
      </c>
      <c r="D148" s="543">
        <f>G148</f>
        <v>151000</v>
      </c>
      <c r="E148" s="510"/>
      <c r="F148" s="815"/>
      <c r="G148" s="510">
        <f>G145+G146+G147</f>
        <v>151000</v>
      </c>
      <c r="H148" s="675"/>
      <c r="I148" s="545"/>
      <c r="J148" s="717"/>
      <c r="K148" s="546"/>
    </row>
    <row r="149" spans="1:11" ht="11.1" customHeight="1" x14ac:dyDescent="0.25">
      <c r="A149" s="214"/>
      <c r="B149" s="2034"/>
      <c r="C149" s="216"/>
      <c r="D149" s="2041" t="s">
        <v>52</v>
      </c>
      <c r="E149" s="2042"/>
      <c r="F149" s="2042"/>
      <c r="G149" s="2042"/>
      <c r="H149" s="2042"/>
      <c r="I149" s="2042"/>
      <c r="J149" s="2042"/>
      <c r="K149" s="2043"/>
    </row>
    <row r="150" spans="1:11" ht="11.1" customHeight="1" x14ac:dyDescent="0.25">
      <c r="A150" s="214"/>
      <c r="B150" s="2034"/>
      <c r="C150" s="216"/>
      <c r="D150" s="769">
        <f>G150</f>
        <v>0</v>
      </c>
      <c r="E150" s="1247"/>
      <c r="F150" s="1248"/>
      <c r="G150" s="509"/>
      <c r="H150" s="1249"/>
      <c r="I150" s="1250">
        <v>310</v>
      </c>
      <c r="J150" s="1251"/>
      <c r="K150" s="1252"/>
    </row>
    <row r="151" spans="1:11" ht="11.1" customHeight="1" x14ac:dyDescent="0.25">
      <c r="A151" s="214"/>
      <c r="B151" s="2034"/>
      <c r="C151" s="216"/>
      <c r="D151" s="769">
        <f>G151</f>
        <v>0</v>
      </c>
      <c r="E151" s="145"/>
      <c r="F151" s="829"/>
      <c r="G151" s="509"/>
      <c r="H151" s="674"/>
      <c r="I151" s="542">
        <v>346</v>
      </c>
      <c r="J151" s="718"/>
      <c r="K151" s="676"/>
    </row>
    <row r="152" spans="1:11" ht="11.1" customHeight="1" thickBot="1" x14ac:dyDescent="0.3">
      <c r="A152" s="214"/>
      <c r="B152" s="2034"/>
      <c r="C152" s="216"/>
      <c r="D152" s="769">
        <f>G152</f>
        <v>0</v>
      </c>
      <c r="E152" s="145"/>
      <c r="F152" s="829"/>
      <c r="G152" s="509"/>
      <c r="H152" s="674"/>
      <c r="I152" s="542">
        <v>349</v>
      </c>
      <c r="J152" s="718"/>
      <c r="K152" s="676"/>
    </row>
    <row r="153" spans="1:11" s="177" customFormat="1" ht="11.1" customHeight="1" thickBot="1" x14ac:dyDescent="0.3">
      <c r="A153" s="214"/>
      <c r="B153" s="2034"/>
      <c r="C153" s="1373" t="s">
        <v>50</v>
      </c>
      <c r="D153" s="543">
        <f>G153</f>
        <v>0</v>
      </c>
      <c r="E153" s="510"/>
      <c r="F153" s="815"/>
      <c r="G153" s="510">
        <f>G151+G152+G150</f>
        <v>0</v>
      </c>
      <c r="H153" s="675"/>
      <c r="I153" s="545"/>
      <c r="J153" s="719"/>
      <c r="K153" s="546"/>
    </row>
    <row r="154" spans="1:11" ht="14.25" customHeight="1" x14ac:dyDescent="0.25">
      <c r="A154" s="144"/>
      <c r="B154" s="2033" t="s">
        <v>48</v>
      </c>
      <c r="C154" s="215">
        <v>1</v>
      </c>
      <c r="D154" s="2045" t="s">
        <v>57</v>
      </c>
      <c r="E154" s="2046"/>
      <c r="F154" s="2046"/>
      <c r="G154" s="2046"/>
      <c r="H154" s="2046"/>
      <c r="I154" s="2046"/>
      <c r="J154" s="2046"/>
      <c r="K154" s="2047"/>
    </row>
    <row r="155" spans="1:11" ht="11.1" customHeight="1" thickBot="1" x14ac:dyDescent="0.3">
      <c r="A155" s="144"/>
      <c r="B155" s="2034"/>
      <c r="C155" s="215" t="s">
        <v>35</v>
      </c>
      <c r="D155" s="769">
        <f>G155</f>
        <v>22000</v>
      </c>
      <c r="E155" s="509"/>
      <c r="F155" s="789"/>
      <c r="G155" s="509">
        <f>G132+G139+G141+G136</f>
        <v>22000</v>
      </c>
      <c r="H155" s="674"/>
      <c r="I155" s="91">
        <v>226</v>
      </c>
      <c r="J155" s="1217"/>
      <c r="K155" s="1461"/>
    </row>
    <row r="156" spans="1:11" s="177" customFormat="1" ht="11.1" customHeight="1" thickBot="1" x14ac:dyDescent="0.3">
      <c r="A156" s="503"/>
      <c r="B156" s="2044"/>
      <c r="C156" s="218" t="s">
        <v>50</v>
      </c>
      <c r="D156" s="543">
        <f>G156</f>
        <v>22000</v>
      </c>
      <c r="E156" s="510"/>
      <c r="F156" s="815"/>
      <c r="G156" s="510">
        <f>G155</f>
        <v>22000</v>
      </c>
      <c r="H156" s="544"/>
      <c r="I156" s="547"/>
      <c r="J156" s="720"/>
      <c r="K156" s="548"/>
    </row>
    <row r="157" spans="1:11" s="774" customFormat="1" ht="16.5" customHeight="1" thickBot="1" x14ac:dyDescent="0.3">
      <c r="A157" s="772"/>
      <c r="B157" s="1157" t="s">
        <v>55</v>
      </c>
      <c r="C157" s="1158" t="s">
        <v>9</v>
      </c>
      <c r="D157" s="1128">
        <f>D129+D112</f>
        <v>173000</v>
      </c>
      <c r="E157" s="909"/>
      <c r="F157" s="1129"/>
      <c r="G157" s="909">
        <f>G148+G153+G156</f>
        <v>173000</v>
      </c>
      <c r="H157" s="1350"/>
      <c r="I157" s="1351"/>
      <c r="J157" s="1374"/>
      <c r="K157" s="773"/>
    </row>
    <row r="158" spans="1:11" ht="21.75" customHeight="1" thickTop="1" x14ac:dyDescent="0.25">
      <c r="A158" s="776"/>
      <c r="B158" s="777" t="s">
        <v>54</v>
      </c>
      <c r="C158" s="778" t="s">
        <v>12</v>
      </c>
      <c r="D158" s="809">
        <f t="shared" ref="D158:D181" si="7">G158</f>
        <v>1367000</v>
      </c>
      <c r="E158" s="383"/>
      <c r="F158" s="235"/>
      <c r="G158" s="385">
        <f>G184+G187+G179+G192+G170+G195+G161+G164+G167+G175+G199+G215+G202+G205+G209</f>
        <v>1367000</v>
      </c>
      <c r="H158" s="384"/>
      <c r="I158" s="386"/>
      <c r="J158" s="721"/>
      <c r="K158" s="779"/>
    </row>
    <row r="159" spans="1:11" s="372" customFormat="1" ht="11.1" customHeight="1" x14ac:dyDescent="0.2">
      <c r="A159" s="1815" t="s">
        <v>8</v>
      </c>
      <c r="B159" s="2019" t="s">
        <v>468</v>
      </c>
      <c r="C159" s="2016" t="s">
        <v>21</v>
      </c>
      <c r="D159" s="582">
        <f t="shared" si="7"/>
        <v>30000</v>
      </c>
      <c r="E159" s="408"/>
      <c r="F159" s="583"/>
      <c r="G159" s="408">
        <v>30000</v>
      </c>
      <c r="H159" s="584"/>
      <c r="I159" s="1577">
        <v>346</v>
      </c>
      <c r="J159" s="2050" t="s">
        <v>315</v>
      </c>
      <c r="K159" s="1621" t="s">
        <v>304</v>
      </c>
    </row>
    <row r="160" spans="1:11" s="372" customFormat="1" ht="11.1" customHeight="1" x14ac:dyDescent="0.2">
      <c r="A160" s="1834"/>
      <c r="B160" s="2048"/>
      <c r="C160" s="2049"/>
      <c r="D160" s="582">
        <f>G160</f>
        <v>30000</v>
      </c>
      <c r="E160" s="408"/>
      <c r="F160" s="583"/>
      <c r="G160" s="408">
        <v>30000</v>
      </c>
      <c r="H160" s="584"/>
      <c r="I160" s="1363">
        <v>310</v>
      </c>
      <c r="J160" s="1914"/>
      <c r="K160" s="1621" t="s">
        <v>275</v>
      </c>
    </row>
    <row r="161" spans="1:11" s="775" customFormat="1" ht="11.1" customHeight="1" x14ac:dyDescent="0.2">
      <c r="A161" s="1847"/>
      <c r="B161" s="377" t="s">
        <v>60</v>
      </c>
      <c r="C161" s="589"/>
      <c r="D161" s="378">
        <f t="shared" ref="D161:D162" si="8">G161</f>
        <v>60000</v>
      </c>
      <c r="E161" s="367"/>
      <c r="F161" s="378"/>
      <c r="G161" s="367">
        <f>G159+G160</f>
        <v>60000</v>
      </c>
      <c r="H161" s="654"/>
      <c r="I161" s="375"/>
      <c r="J161" s="1914"/>
      <c r="K161" s="376"/>
    </row>
    <row r="162" spans="1:11" s="372" customFormat="1" ht="11.1" customHeight="1" x14ac:dyDescent="0.2">
      <c r="A162" s="1815" t="s">
        <v>13</v>
      </c>
      <c r="B162" s="1815" t="s">
        <v>469</v>
      </c>
      <c r="C162" s="2016" t="s">
        <v>21</v>
      </c>
      <c r="D162" s="582">
        <f t="shared" si="8"/>
        <v>20000</v>
      </c>
      <c r="E162" s="408"/>
      <c r="F162" s="583"/>
      <c r="G162" s="408">
        <v>20000</v>
      </c>
      <c r="H162" s="584"/>
      <c r="I162" s="1577">
        <v>346</v>
      </c>
      <c r="J162" s="1914"/>
      <c r="K162" s="609" t="s">
        <v>304</v>
      </c>
    </row>
    <row r="163" spans="1:11" s="372" customFormat="1" ht="11.1" customHeight="1" x14ac:dyDescent="0.2">
      <c r="A163" s="1834"/>
      <c r="B163" s="1847"/>
      <c r="C163" s="2049"/>
      <c r="D163" s="582">
        <f>G163</f>
        <v>30000</v>
      </c>
      <c r="E163" s="408"/>
      <c r="F163" s="583"/>
      <c r="G163" s="408">
        <v>30000</v>
      </c>
      <c r="H163" s="584"/>
      <c r="I163" s="1363">
        <v>310</v>
      </c>
      <c r="J163" s="1914"/>
      <c r="K163" s="1621" t="s">
        <v>391</v>
      </c>
    </row>
    <row r="164" spans="1:11" s="775" customFormat="1" ht="11.1" customHeight="1" x14ac:dyDescent="0.2">
      <c r="A164" s="1847"/>
      <c r="B164" s="377" t="s">
        <v>60</v>
      </c>
      <c r="C164" s="589"/>
      <c r="D164" s="378">
        <f t="shared" ref="D164" si="9">G164</f>
        <v>50000</v>
      </c>
      <c r="E164" s="367"/>
      <c r="F164" s="378"/>
      <c r="G164" s="367">
        <f>G162+G163</f>
        <v>50000</v>
      </c>
      <c r="H164" s="654"/>
      <c r="I164" s="375"/>
      <c r="J164" s="1914"/>
      <c r="K164" s="376"/>
    </row>
    <row r="165" spans="1:11" s="372" customFormat="1" ht="11.1" customHeight="1" x14ac:dyDescent="0.2">
      <c r="A165" s="1815" t="s">
        <v>2</v>
      </c>
      <c r="B165" s="2019" t="s">
        <v>470</v>
      </c>
      <c r="C165" s="2016" t="s">
        <v>61</v>
      </c>
      <c r="D165" s="582">
        <f t="shared" si="7"/>
        <v>15000</v>
      </c>
      <c r="E165" s="408"/>
      <c r="F165" s="583"/>
      <c r="G165" s="408">
        <v>15000</v>
      </c>
      <c r="H165" s="584"/>
      <c r="I165" s="1577">
        <v>346</v>
      </c>
      <c r="J165" s="1914"/>
      <c r="K165" s="1621" t="s">
        <v>304</v>
      </c>
    </row>
    <row r="166" spans="1:11" s="372" customFormat="1" ht="11.1" customHeight="1" x14ac:dyDescent="0.2">
      <c r="A166" s="1834"/>
      <c r="B166" s="2048"/>
      <c r="C166" s="2049"/>
      <c r="D166" s="582">
        <f>G166</f>
        <v>30000</v>
      </c>
      <c r="E166" s="408"/>
      <c r="F166" s="583"/>
      <c r="G166" s="408">
        <v>30000</v>
      </c>
      <c r="H166" s="584"/>
      <c r="I166" s="1363">
        <v>349</v>
      </c>
      <c r="J166" s="1914"/>
      <c r="K166" s="1621" t="s">
        <v>275</v>
      </c>
    </row>
    <row r="167" spans="1:11" s="775" customFormat="1" ht="11.1" customHeight="1" x14ac:dyDescent="0.2">
      <c r="A167" s="1847"/>
      <c r="B167" s="377" t="s">
        <v>60</v>
      </c>
      <c r="C167" s="589"/>
      <c r="D167" s="378">
        <f t="shared" ref="D167" si="10">G167</f>
        <v>45000</v>
      </c>
      <c r="E167" s="367"/>
      <c r="F167" s="378"/>
      <c r="G167" s="367">
        <f>G165+G166</f>
        <v>45000</v>
      </c>
      <c r="H167" s="654"/>
      <c r="I167" s="375"/>
      <c r="J167" s="1914"/>
      <c r="K167" s="376"/>
    </row>
    <row r="168" spans="1:11" s="410" customFormat="1" ht="11.1" customHeight="1" x14ac:dyDescent="0.25">
      <c r="A168" s="1928">
        <v>4</v>
      </c>
      <c r="B168" s="1961" t="s">
        <v>306</v>
      </c>
      <c r="C168" s="1889" t="s">
        <v>61</v>
      </c>
      <c r="D168" s="1383">
        <f>G168</f>
        <v>7000</v>
      </c>
      <c r="E168" s="1598"/>
      <c r="F168" s="823"/>
      <c r="G168" s="1598">
        <v>7000</v>
      </c>
      <c r="H168" s="824"/>
      <c r="I168" s="1384">
        <v>349</v>
      </c>
      <c r="J168" s="1914"/>
      <c r="K168" s="1254" t="s">
        <v>38</v>
      </c>
    </row>
    <row r="169" spans="1:11" s="410" customFormat="1" ht="11.1" customHeight="1" x14ac:dyDescent="0.25">
      <c r="A169" s="2051"/>
      <c r="B169" s="2052"/>
      <c r="C169" s="2053"/>
      <c r="D169" s="1383">
        <f>G169</f>
        <v>5000</v>
      </c>
      <c r="E169" s="1598"/>
      <c r="F169" s="823"/>
      <c r="G169" s="1598">
        <v>5000</v>
      </c>
      <c r="H169" s="824"/>
      <c r="I169" s="1384">
        <v>346</v>
      </c>
      <c r="J169" s="1914"/>
      <c r="K169" s="1254" t="s">
        <v>33</v>
      </c>
    </row>
    <row r="170" spans="1:11" s="1311" customFormat="1" ht="11.1" customHeight="1" x14ac:dyDescent="0.25">
      <c r="A170" s="391"/>
      <c r="B170" s="1380" t="s">
        <v>60</v>
      </c>
      <c r="C170" s="1385"/>
      <c r="D170" s="1386">
        <f t="shared" ref="D170:D175" si="11">G170</f>
        <v>12000</v>
      </c>
      <c r="E170" s="367"/>
      <c r="F170" s="378"/>
      <c r="G170" s="367">
        <f>G168+G169</f>
        <v>12000</v>
      </c>
      <c r="H170" s="654"/>
      <c r="I170" s="1387"/>
      <c r="J170" s="1914"/>
      <c r="K170" s="1254"/>
    </row>
    <row r="171" spans="1:11" s="1388" customFormat="1" ht="11.1" customHeight="1" x14ac:dyDescent="0.25">
      <c r="A171" s="1588">
        <v>5</v>
      </c>
      <c r="B171" s="1926" t="s">
        <v>471</v>
      </c>
      <c r="C171" s="1680" t="s">
        <v>61</v>
      </c>
      <c r="D171" s="822">
        <f t="shared" si="11"/>
        <v>16000</v>
      </c>
      <c r="E171" s="1598"/>
      <c r="F171" s="823"/>
      <c r="G171" s="1598">
        <v>16000</v>
      </c>
      <c r="H171" s="824"/>
      <c r="I171" s="573">
        <v>222</v>
      </c>
      <c r="J171" s="1914"/>
      <c r="K171" s="1621" t="s">
        <v>472</v>
      </c>
    </row>
    <row r="172" spans="1:11" s="410" customFormat="1" ht="11.1" customHeight="1" x14ac:dyDescent="0.25">
      <c r="A172" s="387"/>
      <c r="B172" s="1927"/>
      <c r="C172" s="1389"/>
      <c r="D172" s="822">
        <f t="shared" si="11"/>
        <v>25000</v>
      </c>
      <c r="E172" s="1598"/>
      <c r="F172" s="823"/>
      <c r="G172" s="1598">
        <v>25000</v>
      </c>
      <c r="H172" s="824"/>
      <c r="I172" s="375">
        <v>226</v>
      </c>
      <c r="J172" s="1914"/>
      <c r="K172" s="1254" t="s">
        <v>473</v>
      </c>
    </row>
    <row r="173" spans="1:11" s="410" customFormat="1" ht="11.1" customHeight="1" x14ac:dyDescent="0.25">
      <c r="A173" s="387"/>
      <c r="B173" s="1927"/>
      <c r="C173" s="1389"/>
      <c r="D173" s="822">
        <f t="shared" si="11"/>
        <v>3000</v>
      </c>
      <c r="E173" s="1598"/>
      <c r="F173" s="823"/>
      <c r="G173" s="1598">
        <v>3000</v>
      </c>
      <c r="H173" s="824"/>
      <c r="I173" s="375">
        <v>346</v>
      </c>
      <c r="J173" s="1914"/>
      <c r="K173" s="1254" t="s">
        <v>474</v>
      </c>
    </row>
    <row r="174" spans="1:11" s="410" customFormat="1" ht="11.1" customHeight="1" x14ac:dyDescent="0.25">
      <c r="A174" s="387"/>
      <c r="B174" s="1927"/>
      <c r="C174" s="1389"/>
      <c r="D174" s="822">
        <f t="shared" si="11"/>
        <v>15000</v>
      </c>
      <c r="E174" s="1598"/>
      <c r="F174" s="823"/>
      <c r="G174" s="1598">
        <v>15000</v>
      </c>
      <c r="H174" s="824"/>
      <c r="I174" s="1577">
        <v>349</v>
      </c>
      <c r="J174" s="1914"/>
      <c r="K174" s="1254" t="s">
        <v>475</v>
      </c>
    </row>
    <row r="175" spans="1:11" s="1311" customFormat="1" ht="11.1" customHeight="1" x14ac:dyDescent="0.25">
      <c r="A175" s="388"/>
      <c r="B175" s="1380" t="s">
        <v>11</v>
      </c>
      <c r="C175" s="1382"/>
      <c r="D175" s="1390">
        <f t="shared" si="11"/>
        <v>59000</v>
      </c>
      <c r="E175" s="1629"/>
      <c r="F175" s="826"/>
      <c r="G175" s="1629">
        <f>G171+G172+G173+G174</f>
        <v>59000</v>
      </c>
      <c r="H175" s="827"/>
      <c r="I175" s="573"/>
      <c r="J175" s="1914"/>
      <c r="K175" s="585"/>
    </row>
    <row r="176" spans="1:11" s="1388" customFormat="1" ht="11.1" customHeight="1" x14ac:dyDescent="0.25">
      <c r="A176" s="1928">
        <v>6</v>
      </c>
      <c r="B176" s="1926" t="s">
        <v>307</v>
      </c>
      <c r="C176" s="1889" t="s">
        <v>23</v>
      </c>
      <c r="D176" s="582">
        <f t="shared" si="7"/>
        <v>8000</v>
      </c>
      <c r="E176" s="408"/>
      <c r="F176" s="583"/>
      <c r="G176" s="408">
        <v>8000</v>
      </c>
      <c r="H176" s="584"/>
      <c r="I176" s="1381">
        <v>226</v>
      </c>
      <c r="J176" s="1914"/>
      <c r="K176" s="1621" t="s">
        <v>168</v>
      </c>
    </row>
    <row r="177" spans="1:11" s="1388" customFormat="1" ht="11.1" customHeight="1" x14ac:dyDescent="0.25">
      <c r="A177" s="2003"/>
      <c r="B177" s="2054"/>
      <c r="C177" s="2036"/>
      <c r="D177" s="582">
        <f t="shared" si="7"/>
        <v>5000</v>
      </c>
      <c r="E177" s="408"/>
      <c r="F177" s="583"/>
      <c r="G177" s="408">
        <v>5000</v>
      </c>
      <c r="H177" s="584"/>
      <c r="I177" s="1381">
        <v>346</v>
      </c>
      <c r="J177" s="1914"/>
      <c r="K177" s="609" t="s">
        <v>33</v>
      </c>
    </row>
    <row r="178" spans="1:11" s="1388" customFormat="1" ht="11.1" customHeight="1" x14ac:dyDescent="0.25">
      <c r="A178" s="2003"/>
      <c r="B178" s="2054"/>
      <c r="C178" s="2055"/>
      <c r="D178" s="582">
        <f t="shared" si="7"/>
        <v>20000</v>
      </c>
      <c r="E178" s="408"/>
      <c r="F178" s="583"/>
      <c r="G178" s="408">
        <v>20000</v>
      </c>
      <c r="H178" s="584"/>
      <c r="I178" s="1381">
        <v>349</v>
      </c>
      <c r="J178" s="1914"/>
      <c r="K178" s="1391" t="s">
        <v>38</v>
      </c>
    </row>
    <row r="179" spans="1:11" s="1393" customFormat="1" ht="11.1" customHeight="1" x14ac:dyDescent="0.25">
      <c r="A179" s="2004"/>
      <c r="B179" s="1380" t="s">
        <v>11</v>
      </c>
      <c r="C179" s="1392"/>
      <c r="D179" s="1379">
        <f t="shared" si="7"/>
        <v>33000</v>
      </c>
      <c r="E179" s="368"/>
      <c r="F179" s="378"/>
      <c r="G179" s="368">
        <f>G176+G177+G178</f>
        <v>33000</v>
      </c>
      <c r="H179" s="654"/>
      <c r="I179" s="1381"/>
      <c r="J179" s="1914"/>
      <c r="K179" s="609"/>
    </row>
    <row r="180" spans="1:11" s="1393" customFormat="1" ht="11.1" customHeight="1" x14ac:dyDescent="0.25">
      <c r="A180" s="2021">
        <v>7</v>
      </c>
      <c r="B180" s="2024" t="s">
        <v>308</v>
      </c>
      <c r="C180" s="1889" t="s">
        <v>23</v>
      </c>
      <c r="D180" s="1377">
        <f>G180</f>
        <v>25000</v>
      </c>
      <c r="E180" s="1378"/>
      <c r="F180" s="710"/>
      <c r="G180" s="1378">
        <v>25000</v>
      </c>
      <c r="H180" s="1544"/>
      <c r="I180" s="573">
        <v>226</v>
      </c>
      <c r="J180" s="1914"/>
      <c r="K180" s="1551"/>
    </row>
    <row r="181" spans="1:11" s="1554" customFormat="1" ht="11.1" customHeight="1" x14ac:dyDescent="0.2">
      <c r="A181" s="2022"/>
      <c r="B181" s="2025"/>
      <c r="C181" s="2027"/>
      <c r="D181" s="822">
        <f t="shared" si="7"/>
        <v>6000</v>
      </c>
      <c r="E181" s="1598"/>
      <c r="F181" s="823"/>
      <c r="G181" s="1598">
        <v>6000</v>
      </c>
      <c r="H181" s="824"/>
      <c r="I181" s="1552">
        <v>346</v>
      </c>
      <c r="J181" s="1914"/>
      <c r="K181" s="1553" t="s">
        <v>33</v>
      </c>
    </row>
    <row r="182" spans="1:11" s="1554" customFormat="1" ht="11.1" customHeight="1" x14ac:dyDescent="0.2">
      <c r="A182" s="2022"/>
      <c r="B182" s="2025"/>
      <c r="C182" s="2027"/>
      <c r="D182" s="822">
        <f>G182</f>
        <v>100000</v>
      </c>
      <c r="E182" s="1598"/>
      <c r="F182" s="823"/>
      <c r="G182" s="1598">
        <v>100000</v>
      </c>
      <c r="H182" s="827"/>
      <c r="I182" s="1552">
        <v>310</v>
      </c>
      <c r="J182" s="1914"/>
      <c r="K182" s="1681" t="s">
        <v>287</v>
      </c>
    </row>
    <row r="183" spans="1:11" s="1554" customFormat="1" ht="11.1" customHeight="1" x14ac:dyDescent="0.2">
      <c r="A183" s="2022"/>
      <c r="B183" s="2026"/>
      <c r="C183" s="2028"/>
      <c r="D183" s="822">
        <f>G183</f>
        <v>5000</v>
      </c>
      <c r="E183" s="1598"/>
      <c r="F183" s="823"/>
      <c r="G183" s="1598">
        <v>5000</v>
      </c>
      <c r="H183" s="824"/>
      <c r="I183" s="1545" t="s">
        <v>172</v>
      </c>
      <c r="J183" s="1914"/>
      <c r="K183" s="1553" t="s">
        <v>38</v>
      </c>
    </row>
    <row r="184" spans="1:11" s="1311" customFormat="1" ht="11.1" customHeight="1" x14ac:dyDescent="0.25">
      <c r="A184" s="2023"/>
      <c r="B184" s="1380" t="s">
        <v>11</v>
      </c>
      <c r="C184" s="1382"/>
      <c r="D184" s="1253">
        <f t="shared" ref="D184:D195" si="12">G184</f>
        <v>136000</v>
      </c>
      <c r="E184" s="367"/>
      <c r="F184" s="378"/>
      <c r="G184" s="367">
        <f>G181+G183+G182+G180</f>
        <v>136000</v>
      </c>
      <c r="H184" s="654"/>
      <c r="I184" s="1555"/>
      <c r="J184" s="1914"/>
      <c r="K184" s="1556"/>
    </row>
    <row r="185" spans="1:11" ht="11.1" customHeight="1" x14ac:dyDescent="0.25">
      <c r="A185" s="1902">
        <v>8</v>
      </c>
      <c r="B185" s="2029" t="s">
        <v>309</v>
      </c>
      <c r="C185" s="1947" t="s">
        <v>14</v>
      </c>
      <c r="D185" s="68">
        <f t="shared" si="12"/>
        <v>10000</v>
      </c>
      <c r="E185" s="1593"/>
      <c r="F185" s="69"/>
      <c r="G185" s="1593">
        <v>10000</v>
      </c>
      <c r="H185" s="75"/>
      <c r="I185" s="1543">
        <v>346</v>
      </c>
      <c r="J185" s="1914"/>
      <c r="K185" s="1397" t="s">
        <v>33</v>
      </c>
    </row>
    <row r="186" spans="1:11" ht="11.1" customHeight="1" x14ac:dyDescent="0.25">
      <c r="A186" s="1872"/>
      <c r="B186" s="2030"/>
      <c r="C186" s="2017"/>
      <c r="D186" s="68">
        <f t="shared" si="12"/>
        <v>10000</v>
      </c>
      <c r="E186" s="1593"/>
      <c r="F186" s="69"/>
      <c r="G186" s="1593">
        <v>10000</v>
      </c>
      <c r="H186" s="75"/>
      <c r="I186" s="92">
        <v>349</v>
      </c>
      <c r="J186" s="1914"/>
      <c r="K186" s="1397" t="s">
        <v>38</v>
      </c>
    </row>
    <row r="187" spans="1:11" s="52" customFormat="1" ht="11.1" customHeight="1" x14ac:dyDescent="0.25">
      <c r="A187" s="1903"/>
      <c r="B187" s="858" t="s">
        <v>11</v>
      </c>
      <c r="C187" s="152"/>
      <c r="D187" s="153">
        <f t="shared" si="12"/>
        <v>20000</v>
      </c>
      <c r="E187" s="154"/>
      <c r="F187" s="74"/>
      <c r="G187" s="154">
        <f>G185+G186</f>
        <v>20000</v>
      </c>
      <c r="H187" s="75"/>
      <c r="I187" s="92"/>
      <c r="J187" s="1914"/>
      <c r="K187" s="90"/>
    </row>
    <row r="188" spans="1:11" s="1311" customFormat="1" ht="11.1" customHeight="1" x14ac:dyDescent="0.25">
      <c r="A188" s="1928">
        <v>9</v>
      </c>
      <c r="B188" s="1926" t="s">
        <v>310</v>
      </c>
      <c r="C188" s="1889" t="s">
        <v>14</v>
      </c>
      <c r="D188" s="1375">
        <f t="shared" si="12"/>
        <v>10000</v>
      </c>
      <c r="E188" s="1629"/>
      <c r="F188" s="826"/>
      <c r="G188" s="506">
        <v>10000</v>
      </c>
      <c r="H188" s="827"/>
      <c r="I188" s="573">
        <v>349</v>
      </c>
      <c r="J188" s="1914"/>
      <c r="K188" s="588" t="s">
        <v>38</v>
      </c>
    </row>
    <row r="189" spans="1:11" s="410" customFormat="1" ht="11.1" customHeight="1" x14ac:dyDescent="0.25">
      <c r="A189" s="2003"/>
      <c r="B189" s="2005"/>
      <c r="C189" s="2001"/>
      <c r="D189" s="1375">
        <f t="shared" si="12"/>
        <v>600000</v>
      </c>
      <c r="E189" s="506"/>
      <c r="F189" s="823"/>
      <c r="G189" s="506">
        <v>600000</v>
      </c>
      <c r="H189" s="1446"/>
      <c r="I189" s="1615" t="s">
        <v>167</v>
      </c>
      <c r="J189" s="1914"/>
      <c r="K189" s="1548" t="s">
        <v>168</v>
      </c>
    </row>
    <row r="190" spans="1:11" s="410" customFormat="1" ht="11.1" customHeight="1" x14ac:dyDescent="0.25">
      <c r="A190" s="2003"/>
      <c r="B190" s="2005"/>
      <c r="C190" s="2001"/>
      <c r="D190" s="1376">
        <f t="shared" si="12"/>
        <v>50000</v>
      </c>
      <c r="E190" s="1267"/>
      <c r="F190" s="583"/>
      <c r="G190" s="1267">
        <v>50000</v>
      </c>
      <c r="H190" s="1447"/>
      <c r="I190" s="1546">
        <v>310</v>
      </c>
      <c r="J190" s="1914"/>
      <c r="K190" s="1549" t="s">
        <v>311</v>
      </c>
    </row>
    <row r="191" spans="1:11" s="410" customFormat="1" ht="11.1" customHeight="1" x14ac:dyDescent="0.25">
      <c r="A191" s="2003"/>
      <c r="B191" s="2005"/>
      <c r="C191" s="2002"/>
      <c r="D191" s="1448">
        <f t="shared" si="12"/>
        <v>15000</v>
      </c>
      <c r="E191" s="1267"/>
      <c r="F191" s="583"/>
      <c r="G191" s="1267">
        <v>15000</v>
      </c>
      <c r="H191" s="1447"/>
      <c r="I191" s="1547">
        <v>346</v>
      </c>
      <c r="J191" s="1914"/>
      <c r="K191" s="1401" t="s">
        <v>38</v>
      </c>
    </row>
    <row r="192" spans="1:11" s="1311" customFormat="1" ht="11.1" customHeight="1" x14ac:dyDescent="0.25">
      <c r="A192" s="2004"/>
      <c r="B192" s="1380" t="s">
        <v>11</v>
      </c>
      <c r="C192" s="1382"/>
      <c r="D192" s="1386">
        <f t="shared" si="12"/>
        <v>675000</v>
      </c>
      <c r="E192" s="367"/>
      <c r="F192" s="367"/>
      <c r="G192" s="367">
        <f>G189+G190+G191+G188</f>
        <v>675000</v>
      </c>
      <c r="H192" s="1395"/>
      <c r="I192" s="1381"/>
      <c r="J192" s="1914"/>
      <c r="K192" s="1550"/>
    </row>
    <row r="193" spans="1:11" s="1388" customFormat="1" ht="11.1" customHeight="1" x14ac:dyDescent="0.25">
      <c r="A193" s="2003">
        <v>10</v>
      </c>
      <c r="B193" s="2015" t="s">
        <v>476</v>
      </c>
      <c r="C193" s="2016" t="s">
        <v>14</v>
      </c>
      <c r="D193" s="582">
        <f t="shared" si="12"/>
        <v>10000</v>
      </c>
      <c r="E193" s="408"/>
      <c r="F193" s="583"/>
      <c r="G193" s="408">
        <v>10000</v>
      </c>
      <c r="H193" s="584"/>
      <c r="I193" s="1381">
        <v>346</v>
      </c>
      <c r="J193" s="1914"/>
      <c r="K193" s="1551" t="s">
        <v>33</v>
      </c>
    </row>
    <row r="194" spans="1:11" s="1388" customFormat="1" ht="13.5" customHeight="1" x14ac:dyDescent="0.25">
      <c r="A194" s="2003"/>
      <c r="B194" s="2015"/>
      <c r="C194" s="2017"/>
      <c r="D194" s="582">
        <f t="shared" si="12"/>
        <v>15000</v>
      </c>
      <c r="E194" s="408"/>
      <c r="F194" s="583"/>
      <c r="G194" s="408">
        <v>15000</v>
      </c>
      <c r="H194" s="584"/>
      <c r="I194" s="1577">
        <v>349</v>
      </c>
      <c r="J194" s="1914"/>
      <c r="K194" s="1562" t="s">
        <v>38</v>
      </c>
    </row>
    <row r="195" spans="1:11" s="1393" customFormat="1" ht="11.1" customHeight="1" x14ac:dyDescent="0.25">
      <c r="A195" s="2003"/>
      <c r="B195" s="1380" t="s">
        <v>11</v>
      </c>
      <c r="C195" s="1392"/>
      <c r="D195" s="1390">
        <f t="shared" si="12"/>
        <v>25000</v>
      </c>
      <c r="E195" s="1629"/>
      <c r="F195" s="826"/>
      <c r="G195" s="1629">
        <f>G193+G194</f>
        <v>25000</v>
      </c>
      <c r="H195" s="827"/>
      <c r="I195" s="375"/>
      <c r="J195" s="1914"/>
      <c r="K195" s="1551"/>
    </row>
    <row r="196" spans="1:11" s="372" customFormat="1" ht="11.1" customHeight="1" x14ac:dyDescent="0.2">
      <c r="A196" s="1815">
        <v>11</v>
      </c>
      <c r="B196" s="1815" t="s">
        <v>462</v>
      </c>
      <c r="C196" s="2016" t="s">
        <v>14</v>
      </c>
      <c r="D196" s="582">
        <f>G196</f>
        <v>30000</v>
      </c>
      <c r="E196" s="408"/>
      <c r="F196" s="583"/>
      <c r="G196" s="408">
        <v>30000</v>
      </c>
      <c r="H196" s="584"/>
      <c r="I196" s="375">
        <v>310</v>
      </c>
      <c r="J196" s="1914"/>
      <c r="K196" s="1621" t="s">
        <v>38</v>
      </c>
    </row>
    <row r="197" spans="1:11" s="372" customFormat="1" ht="11.1" customHeight="1" x14ac:dyDescent="0.2">
      <c r="A197" s="1834"/>
      <c r="B197" s="1964"/>
      <c r="C197" s="2018"/>
      <c r="D197" s="823">
        <f>G197</f>
        <v>10000</v>
      </c>
      <c r="E197" s="1598"/>
      <c r="F197" s="823"/>
      <c r="G197" s="1598">
        <v>10000</v>
      </c>
      <c r="H197" s="824"/>
      <c r="I197" s="1167">
        <v>346</v>
      </c>
      <c r="J197" s="1914"/>
      <c r="K197" s="1621"/>
    </row>
    <row r="198" spans="1:11" s="372" customFormat="1" ht="11.1" customHeight="1" x14ac:dyDescent="0.2">
      <c r="A198" s="1834"/>
      <c r="B198" s="1806"/>
      <c r="C198" s="2017"/>
      <c r="D198" s="823">
        <f>G198</f>
        <v>10000</v>
      </c>
      <c r="E198" s="1598"/>
      <c r="F198" s="823"/>
      <c r="G198" s="1598">
        <v>10000</v>
      </c>
      <c r="H198" s="824"/>
      <c r="I198" s="1167">
        <v>349</v>
      </c>
      <c r="J198" s="1914"/>
      <c r="K198" s="1621"/>
    </row>
    <row r="199" spans="1:11" s="775" customFormat="1" ht="8.25" customHeight="1" x14ac:dyDescent="0.2">
      <c r="A199" s="1834"/>
      <c r="B199" s="1682" t="s">
        <v>60</v>
      </c>
      <c r="C199" s="581"/>
      <c r="D199" s="826">
        <f t="shared" ref="D199:D214" si="13">G199</f>
        <v>50000</v>
      </c>
      <c r="E199" s="409"/>
      <c r="F199" s="826"/>
      <c r="G199" s="409">
        <f>G196+G197+G198</f>
        <v>50000</v>
      </c>
      <c r="H199" s="827"/>
      <c r="I199" s="1577"/>
      <c r="J199" s="1914"/>
      <c r="K199" s="1285"/>
    </row>
    <row r="200" spans="1:11" ht="11.1" customHeight="1" x14ac:dyDescent="0.25">
      <c r="A200" s="1902">
        <v>12</v>
      </c>
      <c r="B200" s="2019" t="s">
        <v>477</v>
      </c>
      <c r="C200" s="59" t="s">
        <v>14</v>
      </c>
      <c r="D200" s="148">
        <f>G200</f>
        <v>6000</v>
      </c>
      <c r="E200" s="149"/>
      <c r="F200" s="150"/>
      <c r="G200" s="149">
        <v>6000</v>
      </c>
      <c r="H200" s="60"/>
      <c r="I200" s="199">
        <v>346</v>
      </c>
      <c r="J200" s="1914"/>
      <c r="K200" s="571" t="s">
        <v>58</v>
      </c>
    </row>
    <row r="201" spans="1:11" ht="13.5" customHeight="1" x14ac:dyDescent="0.25">
      <c r="A201" s="1872"/>
      <c r="B201" s="2020"/>
      <c r="C201" s="59"/>
      <c r="D201" s="68">
        <f>G201</f>
        <v>15000</v>
      </c>
      <c r="E201" s="1593"/>
      <c r="F201" s="69"/>
      <c r="G201" s="1593">
        <v>15000</v>
      </c>
      <c r="H201" s="70"/>
      <c r="I201" s="92">
        <v>349</v>
      </c>
      <c r="J201" s="1914"/>
      <c r="K201" s="571"/>
    </row>
    <row r="202" spans="1:11" s="52" customFormat="1" ht="11.1" customHeight="1" x14ac:dyDescent="0.25">
      <c r="A202" s="1872"/>
      <c r="B202" s="858" t="s">
        <v>11</v>
      </c>
      <c r="C202" s="210"/>
      <c r="D202" s="153">
        <f>D200+D201</f>
        <v>21000</v>
      </c>
      <c r="E202" s="154"/>
      <c r="F202" s="74"/>
      <c r="G202" s="409">
        <f>G200+G201</f>
        <v>21000</v>
      </c>
      <c r="H202" s="75"/>
      <c r="I202" s="92"/>
      <c r="J202" s="1914"/>
      <c r="K202" s="90"/>
    </row>
    <row r="203" spans="1:11" ht="11.1" customHeight="1" x14ac:dyDescent="0.25">
      <c r="A203" s="1683">
        <v>13</v>
      </c>
      <c r="B203" s="1815" t="s">
        <v>478</v>
      </c>
      <c r="C203" s="1889" t="s">
        <v>14</v>
      </c>
      <c r="D203" s="68">
        <f t="shared" ref="D203:D209" si="14">G203</f>
        <v>10000</v>
      </c>
      <c r="E203" s="1593"/>
      <c r="F203" s="69"/>
      <c r="G203" s="1598">
        <v>10000</v>
      </c>
      <c r="H203" s="70"/>
      <c r="I203" s="92">
        <v>346</v>
      </c>
      <c r="J203" s="1914"/>
      <c r="K203" s="1244" t="s">
        <v>479</v>
      </c>
    </row>
    <row r="204" spans="1:11" ht="11.1" customHeight="1" x14ac:dyDescent="0.25">
      <c r="A204" s="1684"/>
      <c r="B204" s="1999"/>
      <c r="C204" s="2001"/>
      <c r="D204" s="68">
        <f t="shared" si="14"/>
        <v>10000</v>
      </c>
      <c r="E204" s="1593"/>
      <c r="F204" s="69"/>
      <c r="G204" s="1598">
        <v>10000</v>
      </c>
      <c r="H204" s="70"/>
      <c r="I204" s="92">
        <v>349</v>
      </c>
      <c r="J204" s="1914"/>
      <c r="K204" s="1244" t="s">
        <v>480</v>
      </c>
    </row>
    <row r="205" spans="1:11" ht="11.1" customHeight="1" x14ac:dyDescent="0.25">
      <c r="A205" s="1685"/>
      <c r="B205" s="138" t="s">
        <v>11</v>
      </c>
      <c r="C205" s="210"/>
      <c r="D205" s="153">
        <f t="shared" si="14"/>
        <v>20000</v>
      </c>
      <c r="E205" s="154"/>
      <c r="F205" s="74"/>
      <c r="G205" s="409">
        <f>G203+G204</f>
        <v>20000</v>
      </c>
      <c r="H205" s="75"/>
      <c r="I205" s="92"/>
      <c r="J205" s="1914"/>
      <c r="K205" s="1244"/>
    </row>
    <row r="206" spans="1:11" ht="11.1" customHeight="1" x14ac:dyDescent="0.25">
      <c r="A206" s="1683">
        <v>14</v>
      </c>
      <c r="B206" s="1815" t="s">
        <v>481</v>
      </c>
      <c r="C206" s="1889" t="s">
        <v>14</v>
      </c>
      <c r="D206" s="68">
        <f t="shared" si="14"/>
        <v>10000</v>
      </c>
      <c r="E206" s="1593"/>
      <c r="F206" s="69"/>
      <c r="G206" s="1598">
        <v>10000</v>
      </c>
      <c r="H206" s="70"/>
      <c r="I206" s="92">
        <v>310</v>
      </c>
      <c r="J206" s="1914"/>
      <c r="K206" s="1244" t="s">
        <v>479</v>
      </c>
    </row>
    <row r="207" spans="1:11" ht="11.1" customHeight="1" x14ac:dyDescent="0.25">
      <c r="A207" s="1684"/>
      <c r="B207" s="1999"/>
      <c r="C207" s="2001"/>
      <c r="D207" s="68">
        <f t="shared" si="14"/>
        <v>6000</v>
      </c>
      <c r="E207" s="1593"/>
      <c r="F207" s="69"/>
      <c r="G207" s="1598">
        <v>6000</v>
      </c>
      <c r="H207" s="70"/>
      <c r="I207" s="92">
        <v>346</v>
      </c>
      <c r="J207" s="1914"/>
      <c r="K207" s="1244" t="s">
        <v>480</v>
      </c>
    </row>
    <row r="208" spans="1:11" ht="11.1" customHeight="1" x14ac:dyDescent="0.25">
      <c r="A208" s="1684"/>
      <c r="B208" s="2000"/>
      <c r="C208" s="2002"/>
      <c r="D208" s="68">
        <f t="shared" si="14"/>
        <v>10000</v>
      </c>
      <c r="E208" s="1593"/>
      <c r="F208" s="69"/>
      <c r="G208" s="1598">
        <v>10000</v>
      </c>
      <c r="H208" s="70"/>
      <c r="I208" s="92">
        <v>349</v>
      </c>
      <c r="J208" s="1914"/>
      <c r="K208" s="1244" t="s">
        <v>482</v>
      </c>
    </row>
    <row r="209" spans="1:11" ht="11.1" customHeight="1" x14ac:dyDescent="0.25">
      <c r="A209" s="1685"/>
      <c r="B209" s="138" t="s">
        <v>11</v>
      </c>
      <c r="C209" s="210"/>
      <c r="D209" s="153">
        <f t="shared" si="14"/>
        <v>26000</v>
      </c>
      <c r="E209" s="154"/>
      <c r="F209" s="74"/>
      <c r="G209" s="409">
        <f>G206+G208+G207</f>
        <v>26000</v>
      </c>
      <c r="H209" s="75"/>
      <c r="I209" s="92"/>
      <c r="J209" s="1914"/>
      <c r="K209" s="1244"/>
    </row>
    <row r="210" spans="1:11" s="1311" customFormat="1" ht="18" customHeight="1" x14ac:dyDescent="0.25">
      <c r="A210" s="1928">
        <v>15</v>
      </c>
      <c r="B210" s="1926" t="s">
        <v>483</v>
      </c>
      <c r="C210" s="1889" t="s">
        <v>14</v>
      </c>
      <c r="D210" s="1375">
        <f t="shared" si="13"/>
        <v>50000</v>
      </c>
      <c r="E210" s="1629"/>
      <c r="F210" s="826"/>
      <c r="G210" s="506">
        <v>50000</v>
      </c>
      <c r="H210" s="827"/>
      <c r="I210" s="573">
        <v>226</v>
      </c>
      <c r="J210" s="2006" t="s">
        <v>381</v>
      </c>
      <c r="K210" s="585" t="s">
        <v>168</v>
      </c>
    </row>
    <row r="211" spans="1:11" s="1311" customFormat="1" ht="17.25" customHeight="1" x14ac:dyDescent="0.25">
      <c r="A211" s="2003"/>
      <c r="B211" s="2005"/>
      <c r="C211" s="2001"/>
      <c r="D211" s="1375">
        <f>G211</f>
        <v>10000</v>
      </c>
      <c r="E211" s="1629"/>
      <c r="F211" s="826"/>
      <c r="G211" s="506">
        <v>10000</v>
      </c>
      <c r="H211" s="827"/>
      <c r="I211" s="573">
        <v>222</v>
      </c>
      <c r="J211" s="2007"/>
      <c r="K211" s="585" t="s">
        <v>37</v>
      </c>
    </row>
    <row r="212" spans="1:11" s="1311" customFormat="1" ht="15.75" customHeight="1" x14ac:dyDescent="0.25">
      <c r="A212" s="2003"/>
      <c r="B212" s="2005"/>
      <c r="C212" s="2001"/>
      <c r="D212" s="1375">
        <f t="shared" si="13"/>
        <v>50000</v>
      </c>
      <c r="E212" s="1629"/>
      <c r="F212" s="826"/>
      <c r="G212" s="506">
        <v>50000</v>
      </c>
      <c r="H212" s="827"/>
      <c r="I212" s="573">
        <v>310</v>
      </c>
      <c r="J212" s="2007"/>
      <c r="K212" s="585" t="s">
        <v>484</v>
      </c>
    </row>
    <row r="213" spans="1:11" s="1311" customFormat="1" ht="18" customHeight="1" x14ac:dyDescent="0.25">
      <c r="A213" s="2003"/>
      <c r="B213" s="2005"/>
      <c r="C213" s="2001"/>
      <c r="D213" s="1375">
        <f t="shared" si="13"/>
        <v>15000</v>
      </c>
      <c r="E213" s="1629"/>
      <c r="F213" s="826"/>
      <c r="G213" s="506">
        <v>15000</v>
      </c>
      <c r="H213" s="827"/>
      <c r="I213" s="573">
        <v>346</v>
      </c>
      <c r="J213" s="2007"/>
      <c r="K213" s="585" t="s">
        <v>33</v>
      </c>
    </row>
    <row r="214" spans="1:11" s="1311" customFormat="1" ht="14.25" customHeight="1" x14ac:dyDescent="0.25">
      <c r="A214" s="2003"/>
      <c r="B214" s="2005"/>
      <c r="C214" s="2001"/>
      <c r="D214" s="1375">
        <f t="shared" si="13"/>
        <v>10000</v>
      </c>
      <c r="E214" s="1629"/>
      <c r="F214" s="826"/>
      <c r="G214" s="506">
        <v>10000</v>
      </c>
      <c r="H214" s="827"/>
      <c r="I214" s="573">
        <v>349</v>
      </c>
      <c r="J214" s="2007"/>
      <c r="K214" s="585" t="s">
        <v>38</v>
      </c>
    </row>
    <row r="215" spans="1:11" s="1311" customFormat="1" ht="11.1" customHeight="1" thickBot="1" x14ac:dyDescent="0.3">
      <c r="A215" s="2004"/>
      <c r="B215" s="1380" t="s">
        <v>11</v>
      </c>
      <c r="C215" s="1382"/>
      <c r="D215" s="1386">
        <f>G215</f>
        <v>135000</v>
      </c>
      <c r="E215" s="367"/>
      <c r="F215" s="367"/>
      <c r="G215" s="367">
        <f>G210+G212+G213+G214+G211</f>
        <v>135000</v>
      </c>
      <c r="H215" s="1395"/>
      <c r="I215" s="371"/>
      <c r="J215" s="2008"/>
      <c r="K215" s="1686"/>
    </row>
    <row r="216" spans="1:11" ht="9" customHeight="1" x14ac:dyDescent="0.25">
      <c r="A216" s="155"/>
      <c r="B216" s="2009" t="s">
        <v>56</v>
      </c>
      <c r="C216" s="2011" t="s">
        <v>312</v>
      </c>
      <c r="D216" s="1898">
        <f>G216</f>
        <v>69000</v>
      </c>
      <c r="E216" s="101"/>
      <c r="F216" s="102"/>
      <c r="G216" s="1900">
        <f>G219+G226+G229+G232+G221+G223</f>
        <v>69000</v>
      </c>
      <c r="H216" s="103"/>
      <c r="I216" s="178"/>
      <c r="J216" s="722"/>
      <c r="K216" s="107"/>
    </row>
    <row r="217" spans="1:11" ht="14.25" customHeight="1" thickBot="1" x14ac:dyDescent="0.3">
      <c r="A217" s="156"/>
      <c r="B217" s="2010"/>
      <c r="C217" s="2012"/>
      <c r="D217" s="2013"/>
      <c r="E217" s="224"/>
      <c r="F217" s="225"/>
      <c r="G217" s="2014"/>
      <c r="H217" s="157"/>
      <c r="I217" s="179"/>
      <c r="J217" s="723"/>
      <c r="K217" s="109"/>
    </row>
    <row r="218" spans="1:11" ht="23.25" customHeight="1" x14ac:dyDescent="0.25">
      <c r="A218" s="1985">
        <v>1</v>
      </c>
      <c r="B218" s="1604" t="s">
        <v>313</v>
      </c>
      <c r="C218" s="59" t="s">
        <v>10</v>
      </c>
      <c r="D218" s="250">
        <f>G218</f>
        <v>5000</v>
      </c>
      <c r="E218" s="251"/>
      <c r="F218" s="252"/>
      <c r="G218" s="251">
        <v>5000</v>
      </c>
      <c r="H218" s="253"/>
      <c r="I218" s="780">
        <v>226</v>
      </c>
      <c r="J218" s="1987" t="s">
        <v>74</v>
      </c>
      <c r="K218" s="571" t="s">
        <v>58</v>
      </c>
    </row>
    <row r="219" spans="1:11" s="52" customFormat="1" ht="9.75" customHeight="1" x14ac:dyDescent="0.25">
      <c r="A219" s="1986"/>
      <c r="B219" s="858" t="s">
        <v>11</v>
      </c>
      <c r="C219" s="210"/>
      <c r="D219" s="153">
        <f>D218</f>
        <v>5000</v>
      </c>
      <c r="E219" s="154"/>
      <c r="F219" s="74"/>
      <c r="G219" s="409">
        <f>G218</f>
        <v>5000</v>
      </c>
      <c r="H219" s="75"/>
      <c r="I219" s="92"/>
      <c r="J219" s="1988"/>
      <c r="K219" s="90"/>
    </row>
    <row r="220" spans="1:11" s="52" customFormat="1" ht="24" customHeight="1" x14ac:dyDescent="0.25">
      <c r="A220" s="1991">
        <v>2</v>
      </c>
      <c r="B220" s="1687" t="s">
        <v>485</v>
      </c>
      <c r="C220" s="59" t="s">
        <v>21</v>
      </c>
      <c r="D220" s="68">
        <f>G220</f>
        <v>6000</v>
      </c>
      <c r="E220" s="154"/>
      <c r="F220" s="74"/>
      <c r="G220" s="1598">
        <v>6000</v>
      </c>
      <c r="H220" s="75"/>
      <c r="I220" s="92">
        <v>226</v>
      </c>
      <c r="J220" s="1988"/>
      <c r="K220" s="90"/>
    </row>
    <row r="221" spans="1:11" s="52" customFormat="1" ht="10.5" customHeight="1" x14ac:dyDescent="0.25">
      <c r="A221" s="1992"/>
      <c r="B221" s="858" t="s">
        <v>11</v>
      </c>
      <c r="C221" s="210"/>
      <c r="D221" s="153">
        <f>G221</f>
        <v>6000</v>
      </c>
      <c r="E221" s="154"/>
      <c r="F221" s="74"/>
      <c r="G221" s="409">
        <f>G220</f>
        <v>6000</v>
      </c>
      <c r="H221" s="75"/>
      <c r="I221" s="92"/>
      <c r="J221" s="1988"/>
      <c r="K221" s="90"/>
    </row>
    <row r="222" spans="1:11" s="52" customFormat="1" ht="26.25" customHeight="1" x14ac:dyDescent="0.25">
      <c r="A222" s="1607">
        <v>3</v>
      </c>
      <c r="B222" s="1687" t="s">
        <v>486</v>
      </c>
      <c r="C222" s="59" t="s">
        <v>23</v>
      </c>
      <c r="D222" s="68">
        <f>G222</f>
        <v>5000</v>
      </c>
      <c r="E222" s="1593"/>
      <c r="F222" s="69"/>
      <c r="G222" s="1598">
        <v>5000</v>
      </c>
      <c r="H222" s="75"/>
      <c r="I222" s="92">
        <v>226</v>
      </c>
      <c r="J222" s="1988"/>
      <c r="K222" s="90"/>
    </row>
    <row r="223" spans="1:11" s="52" customFormat="1" ht="10.5" customHeight="1" x14ac:dyDescent="0.25">
      <c r="A223" s="1607"/>
      <c r="B223" s="858" t="s">
        <v>11</v>
      </c>
      <c r="C223" s="210"/>
      <c r="D223" s="153">
        <f>G223</f>
        <v>5000</v>
      </c>
      <c r="E223" s="154"/>
      <c r="F223" s="74"/>
      <c r="G223" s="409">
        <f>G222</f>
        <v>5000</v>
      </c>
      <c r="H223" s="75"/>
      <c r="I223" s="92"/>
      <c r="J223" s="1988"/>
      <c r="K223" s="90"/>
    </row>
    <row r="224" spans="1:11" ht="10.5" customHeight="1" x14ac:dyDescent="0.25">
      <c r="A224" s="1991">
        <v>4</v>
      </c>
      <c r="B224" s="1934" t="s">
        <v>487</v>
      </c>
      <c r="C224" s="59" t="s">
        <v>14</v>
      </c>
      <c r="D224" s="1944">
        <f>G224</f>
        <v>5000</v>
      </c>
      <c r="E224" s="1593"/>
      <c r="F224" s="69"/>
      <c r="G224" s="1877">
        <v>5000</v>
      </c>
      <c r="H224" s="70"/>
      <c r="I224" s="1996">
        <v>226</v>
      </c>
      <c r="J224" s="1989"/>
      <c r="K224" s="90" t="s">
        <v>58</v>
      </c>
    </row>
    <row r="225" spans="1:11" ht="11.25" customHeight="1" x14ac:dyDescent="0.25">
      <c r="A225" s="1993"/>
      <c r="B225" s="1994"/>
      <c r="C225" s="59"/>
      <c r="D225" s="1995"/>
      <c r="E225" s="1595"/>
      <c r="F225" s="72"/>
      <c r="G225" s="1879"/>
      <c r="H225" s="73"/>
      <c r="I225" s="1997"/>
      <c r="J225" s="1989"/>
      <c r="K225" s="571"/>
    </row>
    <row r="226" spans="1:11" s="52" customFormat="1" ht="10.5" customHeight="1" x14ac:dyDescent="0.25">
      <c r="A226" s="1986"/>
      <c r="B226" s="858" t="s">
        <v>11</v>
      </c>
      <c r="C226" s="210"/>
      <c r="D226" s="153">
        <f>G226</f>
        <v>5000</v>
      </c>
      <c r="E226" s="154"/>
      <c r="F226" s="74"/>
      <c r="G226" s="409">
        <f>G224</f>
        <v>5000</v>
      </c>
      <c r="H226" s="75"/>
      <c r="I226" s="92"/>
      <c r="J226" s="1989"/>
      <c r="K226" s="90"/>
    </row>
    <row r="227" spans="1:11" ht="22.5" customHeight="1" x14ac:dyDescent="0.25">
      <c r="A227" s="1991">
        <v>5</v>
      </c>
      <c r="B227" s="1933" t="s">
        <v>314</v>
      </c>
      <c r="C227" s="1592" t="s">
        <v>14</v>
      </c>
      <c r="D227" s="1609">
        <f>G227</f>
        <v>3000</v>
      </c>
      <c r="E227" s="1593"/>
      <c r="F227" s="1593"/>
      <c r="G227" s="1910">
        <v>3000</v>
      </c>
      <c r="H227" s="99"/>
      <c r="I227" s="1610">
        <v>226</v>
      </c>
      <c r="J227" s="1990"/>
      <c r="K227" s="571" t="s">
        <v>58</v>
      </c>
    </row>
    <row r="228" spans="1:11" ht="11.25" customHeight="1" x14ac:dyDescent="0.25">
      <c r="A228" s="1993"/>
      <c r="B228" s="1998"/>
      <c r="C228" s="116"/>
      <c r="D228" s="1218"/>
      <c r="E228" s="76"/>
      <c r="F228" s="76"/>
      <c r="G228" s="1912"/>
      <c r="H228" s="1219"/>
      <c r="I228" s="1616"/>
      <c r="J228" s="1990"/>
      <c r="K228" s="571"/>
    </row>
    <row r="229" spans="1:11" s="52" customFormat="1" ht="11.1" customHeight="1" x14ac:dyDescent="0.25">
      <c r="A229" s="1986"/>
      <c r="B229" s="138" t="s">
        <v>11</v>
      </c>
      <c r="C229" s="210"/>
      <c r="D229" s="160">
        <f>G229</f>
        <v>3000</v>
      </c>
      <c r="E229" s="61"/>
      <c r="F229" s="61"/>
      <c r="G229" s="367">
        <f>G227</f>
        <v>3000</v>
      </c>
      <c r="H229" s="127"/>
      <c r="I229" s="84"/>
      <c r="J229" s="1990"/>
      <c r="K229" s="254"/>
    </row>
    <row r="230" spans="1:11" s="410" customFormat="1" ht="11.25" customHeight="1" x14ac:dyDescent="0.25">
      <c r="A230" s="1588">
        <v>6</v>
      </c>
      <c r="B230" s="1604" t="s">
        <v>531</v>
      </c>
      <c r="C230" s="586" t="s">
        <v>14</v>
      </c>
      <c r="D230" s="822">
        <f>G230</f>
        <v>30000</v>
      </c>
      <c r="E230" s="1598"/>
      <c r="F230" s="823"/>
      <c r="G230" s="1598">
        <v>30000</v>
      </c>
      <c r="H230" s="824"/>
      <c r="I230" s="1577">
        <v>222</v>
      </c>
      <c r="J230" s="1990"/>
      <c r="K230" s="588" t="s">
        <v>65</v>
      </c>
    </row>
    <row r="231" spans="1:11" s="410" customFormat="1" ht="10.5" customHeight="1" x14ac:dyDescent="0.25">
      <c r="A231" s="1588"/>
      <c r="B231" s="1635" t="s">
        <v>164</v>
      </c>
      <c r="C231" s="586"/>
      <c r="D231" s="822">
        <f>G231</f>
        <v>15000</v>
      </c>
      <c r="E231" s="1598"/>
      <c r="F231" s="823"/>
      <c r="G231" s="1598">
        <v>15000</v>
      </c>
      <c r="H231" s="824"/>
      <c r="I231" s="1624">
        <v>226</v>
      </c>
      <c r="J231" s="1990"/>
      <c r="K231" s="588" t="s">
        <v>58</v>
      </c>
    </row>
    <row r="232" spans="1:11" s="1311" customFormat="1" ht="10.5" customHeight="1" thickBot="1" x14ac:dyDescent="0.3">
      <c r="A232" s="1589"/>
      <c r="B232" s="1380" t="s">
        <v>11</v>
      </c>
      <c r="C232" s="587"/>
      <c r="D232" s="825">
        <f>D230+D231</f>
        <v>45000</v>
      </c>
      <c r="E232" s="409"/>
      <c r="F232" s="826"/>
      <c r="G232" s="409">
        <f>G230+G231</f>
        <v>45000</v>
      </c>
      <c r="H232" s="827"/>
      <c r="I232" s="573"/>
      <c r="J232" s="1990"/>
      <c r="K232" s="588"/>
    </row>
    <row r="233" spans="1:11" ht="11.1" customHeight="1" x14ac:dyDescent="0.25">
      <c r="A233" s="1965" t="s">
        <v>49</v>
      </c>
      <c r="B233" s="1966"/>
      <c r="C233" s="213">
        <v>2</v>
      </c>
      <c r="D233" s="1969" t="s">
        <v>53</v>
      </c>
      <c r="E233" s="1970"/>
      <c r="F233" s="1970"/>
      <c r="G233" s="1970"/>
      <c r="H233" s="1970"/>
      <c r="I233" s="1970"/>
      <c r="J233" s="1970"/>
      <c r="K233" s="1971"/>
    </row>
    <row r="234" spans="1:11" ht="11.1" customHeight="1" x14ac:dyDescent="0.25">
      <c r="A234" s="1967"/>
      <c r="B234" s="1968"/>
      <c r="C234" s="215" t="s">
        <v>35</v>
      </c>
      <c r="D234" s="784">
        <f t="shared" ref="D234:D239" si="15">G234</f>
        <v>16000</v>
      </c>
      <c r="E234" s="653"/>
      <c r="F234" s="785"/>
      <c r="G234" s="653">
        <f>G171</f>
        <v>16000</v>
      </c>
      <c r="H234" s="82"/>
      <c r="I234" s="684">
        <v>222</v>
      </c>
      <c r="J234" s="724"/>
      <c r="K234" s="685"/>
    </row>
    <row r="235" spans="1:11" ht="11.1" customHeight="1" x14ac:dyDescent="0.25">
      <c r="A235" s="1967"/>
      <c r="B235" s="1968"/>
      <c r="C235" s="215"/>
      <c r="D235" s="790">
        <f>G235</f>
        <v>658000</v>
      </c>
      <c r="E235" s="787"/>
      <c r="F235" s="789"/>
      <c r="G235" s="787">
        <f>G172+G176+G180+G189</f>
        <v>658000</v>
      </c>
      <c r="H235" s="83"/>
      <c r="I235" s="686">
        <v>226</v>
      </c>
      <c r="J235" s="725"/>
      <c r="K235" s="687"/>
    </row>
    <row r="236" spans="1:11" ht="11.1" customHeight="1" x14ac:dyDescent="0.25">
      <c r="A236" s="1967"/>
      <c r="B236" s="1968"/>
      <c r="C236" s="215"/>
      <c r="D236" s="790">
        <f>G236</f>
        <v>250000</v>
      </c>
      <c r="E236" s="787"/>
      <c r="F236" s="789"/>
      <c r="G236" s="787">
        <f>G160+G163+G182+G190+G196+G206</f>
        <v>250000</v>
      </c>
      <c r="H236" s="83"/>
      <c r="I236" s="686">
        <v>310</v>
      </c>
      <c r="J236" s="725"/>
      <c r="K236" s="687"/>
    </row>
    <row r="237" spans="1:11" ht="11.1" customHeight="1" x14ac:dyDescent="0.25">
      <c r="A237" s="1967"/>
      <c r="B237" s="1968"/>
      <c r="C237" s="215"/>
      <c r="D237" s="790">
        <f>G237</f>
        <v>157000</v>
      </c>
      <c r="E237" s="787"/>
      <c r="F237" s="789"/>
      <c r="G237" s="787">
        <f>G166+G174+G178+G168+G183+G186+G188+G194+G198+G201+G204+G208</f>
        <v>157000</v>
      </c>
      <c r="H237" s="83"/>
      <c r="I237" s="686">
        <v>349</v>
      </c>
      <c r="J237" s="725"/>
      <c r="K237" s="687"/>
    </row>
    <row r="238" spans="1:11" s="177" customFormat="1" ht="11.1" customHeight="1" thickBot="1" x14ac:dyDescent="0.3">
      <c r="A238" s="1967"/>
      <c r="B238" s="1968"/>
      <c r="C238" s="216"/>
      <c r="D238" s="790">
        <f t="shared" si="15"/>
        <v>151000</v>
      </c>
      <c r="E238" s="787"/>
      <c r="F238" s="789"/>
      <c r="G238" s="787">
        <f>G159+G162+G165+G169+G173+G177+G181+G185+G191+G193+G197+G200+G203+G207</f>
        <v>151000</v>
      </c>
      <c r="H238" s="83"/>
      <c r="I238" s="686">
        <v>346</v>
      </c>
      <c r="J238" s="725"/>
      <c r="K238" s="687"/>
    </row>
    <row r="239" spans="1:11" s="177" customFormat="1" ht="11.1" customHeight="1" thickBot="1" x14ac:dyDescent="0.3">
      <c r="A239" s="1967"/>
      <c r="B239" s="1968"/>
      <c r="C239" s="230" t="s">
        <v>50</v>
      </c>
      <c r="D239" s="813">
        <f t="shared" si="15"/>
        <v>1232000</v>
      </c>
      <c r="E239" s="814"/>
      <c r="F239" s="815"/>
      <c r="G239" s="814">
        <f>G234+G238+G237+G236+G235</f>
        <v>1232000</v>
      </c>
      <c r="H239" s="816"/>
      <c r="I239" s="689"/>
      <c r="J239" s="726"/>
      <c r="K239" s="690"/>
    </row>
    <row r="240" spans="1:11" ht="11.1" customHeight="1" x14ac:dyDescent="0.25">
      <c r="A240" s="1967"/>
      <c r="B240" s="1968"/>
      <c r="C240" s="231"/>
      <c r="D240" s="1972" t="s">
        <v>52</v>
      </c>
      <c r="E240" s="1973"/>
      <c r="F240" s="1973"/>
      <c r="G240" s="1973"/>
      <c r="H240" s="1973"/>
      <c r="I240" s="1973"/>
      <c r="J240" s="1973"/>
      <c r="K240" s="1974"/>
    </row>
    <row r="241" spans="1:11" ht="11.1" customHeight="1" x14ac:dyDescent="0.25">
      <c r="A241" s="1967"/>
      <c r="B241" s="1968"/>
      <c r="C241" s="231"/>
      <c r="D241" s="770">
        <f t="shared" ref="D241:D246" si="16">G241</f>
        <v>10000</v>
      </c>
      <c r="E241" s="673"/>
      <c r="F241" s="653"/>
      <c r="G241" s="673">
        <f>G211</f>
        <v>10000</v>
      </c>
      <c r="H241" s="861"/>
      <c r="I241" s="549">
        <v>222</v>
      </c>
      <c r="J241" s="727"/>
      <c r="K241" s="691"/>
    </row>
    <row r="242" spans="1:11" ht="11.1" customHeight="1" x14ac:dyDescent="0.25">
      <c r="A242" s="1967"/>
      <c r="B242" s="1968"/>
      <c r="C242" s="231"/>
      <c r="D242" s="770">
        <f>G242</f>
        <v>50000</v>
      </c>
      <c r="E242" s="673"/>
      <c r="F242" s="653"/>
      <c r="G242" s="673">
        <f>G210</f>
        <v>50000</v>
      </c>
      <c r="H242" s="861"/>
      <c r="I242" s="549">
        <v>226</v>
      </c>
      <c r="J242" s="727"/>
      <c r="K242" s="691"/>
    </row>
    <row r="243" spans="1:11" ht="11.1" customHeight="1" x14ac:dyDescent="0.25">
      <c r="A243" s="1967"/>
      <c r="B243" s="1968"/>
      <c r="C243" s="231"/>
      <c r="D243" s="770">
        <f>G243</f>
        <v>50000</v>
      </c>
      <c r="E243" s="673"/>
      <c r="F243" s="653"/>
      <c r="G243" s="673">
        <f>G212</f>
        <v>50000</v>
      </c>
      <c r="H243" s="861"/>
      <c r="I243" s="549">
        <v>310</v>
      </c>
      <c r="J243" s="727"/>
      <c r="K243" s="691"/>
    </row>
    <row r="244" spans="1:11" ht="11.1" customHeight="1" x14ac:dyDescent="0.25">
      <c r="A244" s="1967"/>
      <c r="B244" s="1968"/>
      <c r="C244" s="231"/>
      <c r="D244" s="770">
        <f t="shared" si="16"/>
        <v>15000</v>
      </c>
      <c r="E244" s="817"/>
      <c r="F244" s="1098"/>
      <c r="G244" s="673">
        <f>G213</f>
        <v>15000</v>
      </c>
      <c r="H244" s="861"/>
      <c r="I244" s="549">
        <v>346</v>
      </c>
      <c r="J244" s="727"/>
      <c r="K244" s="691"/>
    </row>
    <row r="245" spans="1:11" ht="11.1" customHeight="1" thickBot="1" x14ac:dyDescent="0.3">
      <c r="A245" s="1967"/>
      <c r="B245" s="1968"/>
      <c r="C245" s="231"/>
      <c r="D245" s="768">
        <f t="shared" si="16"/>
        <v>10000</v>
      </c>
      <c r="E245" s="817"/>
      <c r="F245" s="1099"/>
      <c r="G245" s="673">
        <f>G214</f>
        <v>10000</v>
      </c>
      <c r="H245" s="863"/>
      <c r="I245" s="684">
        <v>349</v>
      </c>
      <c r="J245" s="727"/>
      <c r="K245" s="1688"/>
    </row>
    <row r="246" spans="1:11" s="177" customFormat="1" ht="11.1" customHeight="1" thickBot="1" x14ac:dyDescent="0.3">
      <c r="A246" s="1967"/>
      <c r="B246" s="1968"/>
      <c r="C246" s="230" t="s">
        <v>50</v>
      </c>
      <c r="D246" s="813">
        <f t="shared" si="16"/>
        <v>135000</v>
      </c>
      <c r="E246" s="814"/>
      <c r="F246" s="815"/>
      <c r="G246" s="814">
        <f>G241+G244+G245+G242+G243</f>
        <v>135000</v>
      </c>
      <c r="H246" s="816"/>
      <c r="I246" s="689"/>
      <c r="J246" s="726"/>
      <c r="K246" s="690"/>
    </row>
    <row r="247" spans="1:11" ht="11.1" customHeight="1" x14ac:dyDescent="0.25">
      <c r="A247" s="1975" t="s">
        <v>48</v>
      </c>
      <c r="B247" s="1976"/>
      <c r="C247" s="1977" t="s">
        <v>12</v>
      </c>
      <c r="D247" s="1972" t="s">
        <v>72</v>
      </c>
      <c r="E247" s="1973"/>
      <c r="F247" s="1973"/>
      <c r="G247" s="1973"/>
      <c r="H247" s="1973"/>
      <c r="I247" s="1973"/>
      <c r="J247" s="1973"/>
      <c r="K247" s="1974"/>
    </row>
    <row r="248" spans="1:11" ht="11.1" customHeight="1" thickBot="1" x14ac:dyDescent="0.3">
      <c r="A248" s="1967"/>
      <c r="B248" s="1968"/>
      <c r="C248" s="1978"/>
      <c r="D248" s="790">
        <f>G248</f>
        <v>39000</v>
      </c>
      <c r="E248" s="787"/>
      <c r="F248" s="789"/>
      <c r="G248" s="787">
        <f>G218+G224+G227+G231+G220+G222</f>
        <v>39000</v>
      </c>
      <c r="H248" s="788"/>
      <c r="I248" s="686">
        <v>226</v>
      </c>
      <c r="J248" s="728"/>
      <c r="K248" s="692"/>
    </row>
    <row r="249" spans="1:11" ht="11.1" customHeight="1" thickBot="1" x14ac:dyDescent="0.3">
      <c r="A249" s="1967"/>
      <c r="B249" s="1968"/>
      <c r="C249" s="1402"/>
      <c r="D249" s="810">
        <f>G249</f>
        <v>30000</v>
      </c>
      <c r="E249" s="811"/>
      <c r="F249" s="812"/>
      <c r="G249" s="811">
        <f>G230</f>
        <v>30000</v>
      </c>
      <c r="H249" s="1403"/>
      <c r="I249" s="688">
        <v>222</v>
      </c>
      <c r="J249" s="1404"/>
      <c r="K249" s="1405"/>
    </row>
    <row r="250" spans="1:11" s="177" customFormat="1" ht="11.1" customHeight="1" thickBot="1" x14ac:dyDescent="0.3">
      <c r="A250" s="1967"/>
      <c r="B250" s="1968"/>
      <c r="C250" s="1406" t="s">
        <v>50</v>
      </c>
      <c r="D250" s="813">
        <f>G250</f>
        <v>69000</v>
      </c>
      <c r="E250" s="814"/>
      <c r="F250" s="815"/>
      <c r="G250" s="814">
        <f>G248+G249</f>
        <v>69000</v>
      </c>
      <c r="H250" s="816"/>
      <c r="I250" s="689"/>
      <c r="J250" s="729"/>
      <c r="K250" s="693"/>
    </row>
    <row r="251" spans="1:11" s="774" customFormat="1" ht="15" customHeight="1" thickBot="1" x14ac:dyDescent="0.3">
      <c r="A251" s="1979" t="s">
        <v>55</v>
      </c>
      <c r="B251" s="1980"/>
      <c r="C251" s="1169" t="s">
        <v>12</v>
      </c>
      <c r="D251" s="1130">
        <f>D216+D158</f>
        <v>1436000</v>
      </c>
      <c r="E251" s="910"/>
      <c r="F251" s="1131"/>
      <c r="G251" s="910">
        <f>G239+G246+G250</f>
        <v>1436000</v>
      </c>
      <c r="H251" s="1352"/>
      <c r="I251" s="1353"/>
      <c r="J251" s="1407"/>
      <c r="K251" s="782"/>
    </row>
    <row r="252" spans="1:11" ht="10.5" customHeight="1" x14ac:dyDescent="0.25">
      <c r="A252" s="232"/>
      <c r="B252" s="1981" t="s">
        <v>28</v>
      </c>
      <c r="C252" s="1983" t="s">
        <v>15</v>
      </c>
      <c r="D252" s="233"/>
      <c r="E252" s="234"/>
      <c r="F252" s="235"/>
      <c r="G252" s="234"/>
      <c r="H252" s="118"/>
      <c r="I252" s="113"/>
      <c r="J252" s="721"/>
      <c r="K252" s="119"/>
    </row>
    <row r="253" spans="1:11" ht="9.75" customHeight="1" thickBot="1" x14ac:dyDescent="0.3">
      <c r="A253" s="236"/>
      <c r="B253" s="1845"/>
      <c r="C253" s="1984"/>
      <c r="D253" s="818">
        <f>G253</f>
        <v>212000</v>
      </c>
      <c r="E253" s="381"/>
      <c r="F253" s="379"/>
      <c r="G253" s="381">
        <f>G257+G261+G265+G272+G275+G269</f>
        <v>212000</v>
      </c>
      <c r="H253" s="819"/>
      <c r="I253" s="120"/>
      <c r="J253" s="730"/>
      <c r="K253" s="121"/>
    </row>
    <row r="254" spans="1:11" ht="1.5" hidden="1" customHeight="1" thickBot="1" x14ac:dyDescent="0.3">
      <c r="A254" s="237"/>
      <c r="B254" s="1982"/>
      <c r="C254" s="238"/>
      <c r="D254" s="820"/>
      <c r="E254" s="393"/>
      <c r="F254" s="392"/>
      <c r="G254" s="393"/>
      <c r="H254" s="123"/>
      <c r="I254" s="124"/>
      <c r="J254" s="731"/>
      <c r="K254" s="125"/>
    </row>
    <row r="255" spans="1:11" ht="11.1" customHeight="1" x14ac:dyDescent="0.25">
      <c r="A255" s="387">
        <v>1</v>
      </c>
      <c r="B255" s="1579" t="s">
        <v>295</v>
      </c>
      <c r="C255" s="1597" t="s">
        <v>331</v>
      </c>
      <c r="D255" s="68">
        <f>G255</f>
        <v>10000</v>
      </c>
      <c r="E255" s="1593"/>
      <c r="F255" s="69"/>
      <c r="G255" s="1593">
        <v>10000</v>
      </c>
      <c r="H255" s="70"/>
      <c r="I255" s="92">
        <v>349</v>
      </c>
      <c r="J255" s="1960" t="s">
        <v>71</v>
      </c>
      <c r="K255" s="1244" t="s">
        <v>38</v>
      </c>
    </row>
    <row r="256" spans="1:11" ht="11.1" customHeight="1" x14ac:dyDescent="0.25">
      <c r="A256" s="387"/>
      <c r="B256" s="1605"/>
      <c r="C256" s="1597"/>
      <c r="D256" s="68">
        <f>G256</f>
        <v>15000</v>
      </c>
      <c r="E256" s="1593"/>
      <c r="F256" s="69"/>
      <c r="G256" s="1593">
        <v>15000</v>
      </c>
      <c r="H256" s="70"/>
      <c r="I256" s="92">
        <v>346</v>
      </c>
      <c r="J256" s="1925"/>
      <c r="K256" s="1244"/>
    </row>
    <row r="257" spans="1:11" ht="11.1" customHeight="1" x14ac:dyDescent="0.25">
      <c r="A257" s="388"/>
      <c r="B257" s="138" t="s">
        <v>11</v>
      </c>
      <c r="C257" s="147"/>
      <c r="D257" s="140">
        <f>D255+D256</f>
        <v>25000</v>
      </c>
      <c r="E257" s="61"/>
      <c r="F257" s="62"/>
      <c r="G257" s="367">
        <f>G255+G256</f>
        <v>25000</v>
      </c>
      <c r="H257" s="63"/>
      <c r="I257" s="89"/>
      <c r="J257" s="1925"/>
      <c r="K257" s="97"/>
    </row>
    <row r="258" spans="1:11" s="372" customFormat="1" ht="11.1" customHeight="1" x14ac:dyDescent="0.2">
      <c r="A258" s="1834">
        <v>2</v>
      </c>
      <c r="B258" s="1815" t="s">
        <v>462</v>
      </c>
      <c r="C258" s="1689" t="s">
        <v>331</v>
      </c>
      <c r="D258" s="582">
        <f>G258</f>
        <v>30000</v>
      </c>
      <c r="E258" s="408"/>
      <c r="F258" s="583"/>
      <c r="G258" s="408">
        <v>30000</v>
      </c>
      <c r="H258" s="584"/>
      <c r="I258" s="1581">
        <v>310</v>
      </c>
      <c r="J258" s="1925"/>
      <c r="K258" s="1621" t="s">
        <v>38</v>
      </c>
    </row>
    <row r="259" spans="1:11" s="372" customFormat="1" ht="11.1" customHeight="1" x14ac:dyDescent="0.2">
      <c r="A259" s="1834"/>
      <c r="B259" s="1927"/>
      <c r="C259" s="1586"/>
      <c r="D259" s="823">
        <f>G259</f>
        <v>10000</v>
      </c>
      <c r="E259" s="1598"/>
      <c r="F259" s="823"/>
      <c r="G259" s="1598">
        <v>10000</v>
      </c>
      <c r="H259" s="824"/>
      <c r="I259" s="1580">
        <v>346</v>
      </c>
      <c r="J259" s="1925"/>
      <c r="K259" s="1621"/>
    </row>
    <row r="260" spans="1:11" s="372" customFormat="1" ht="11.1" customHeight="1" x14ac:dyDescent="0.2">
      <c r="A260" s="1834"/>
      <c r="B260" s="1923"/>
      <c r="C260" s="1586"/>
      <c r="D260" s="823">
        <f>G260</f>
        <v>10000</v>
      </c>
      <c r="E260" s="1598"/>
      <c r="F260" s="823"/>
      <c r="G260" s="1598">
        <v>10000</v>
      </c>
      <c r="H260" s="824"/>
      <c r="I260" s="1580">
        <v>349</v>
      </c>
      <c r="J260" s="1925"/>
      <c r="K260" s="1621"/>
    </row>
    <row r="261" spans="1:11" s="775" customFormat="1" ht="11.1" customHeight="1" x14ac:dyDescent="0.2">
      <c r="A261" s="1834"/>
      <c r="B261" s="1682" t="s">
        <v>60</v>
      </c>
      <c r="C261" s="581"/>
      <c r="D261" s="826">
        <f t="shared" ref="D261:D275" si="17">G261</f>
        <v>50000</v>
      </c>
      <c r="E261" s="409"/>
      <c r="F261" s="826"/>
      <c r="G261" s="409">
        <f>G258+G259+G260</f>
        <v>50000</v>
      </c>
      <c r="H261" s="827"/>
      <c r="I261" s="1577"/>
      <c r="J261" s="1925"/>
      <c r="K261" s="1285"/>
    </row>
    <row r="262" spans="1:11" ht="11.1" customHeight="1" x14ac:dyDescent="0.25">
      <c r="A262" s="1902">
        <v>3</v>
      </c>
      <c r="B262" s="1961" t="s">
        <v>394</v>
      </c>
      <c r="C262" s="1690" t="s">
        <v>331</v>
      </c>
      <c r="D262" s="68">
        <f t="shared" si="17"/>
        <v>6000</v>
      </c>
      <c r="E262" s="1593"/>
      <c r="F262" s="69"/>
      <c r="G262" s="1593">
        <v>6000</v>
      </c>
      <c r="H262" s="75"/>
      <c r="I262" s="1610">
        <v>346</v>
      </c>
      <c r="J262" s="1925"/>
      <c r="K262" s="85" t="s">
        <v>33</v>
      </c>
    </row>
    <row r="263" spans="1:11" ht="11.1" customHeight="1" x14ac:dyDescent="0.25">
      <c r="A263" s="1872"/>
      <c r="B263" s="1962"/>
      <c r="C263" s="243"/>
      <c r="D263" s="68">
        <f t="shared" si="17"/>
        <v>26000</v>
      </c>
      <c r="E263" s="1593"/>
      <c r="F263" s="69"/>
      <c r="G263" s="1593">
        <v>26000</v>
      </c>
      <c r="H263" s="75"/>
      <c r="I263" s="1691">
        <v>226</v>
      </c>
      <c r="J263" s="1925"/>
      <c r="K263" s="1397" t="s">
        <v>168</v>
      </c>
    </row>
    <row r="264" spans="1:11" ht="11.1" customHeight="1" x14ac:dyDescent="0.25">
      <c r="A264" s="1872"/>
      <c r="B264" s="1963"/>
      <c r="C264" s="243"/>
      <c r="D264" s="68">
        <f t="shared" si="17"/>
        <v>10000</v>
      </c>
      <c r="E264" s="1593"/>
      <c r="F264" s="69"/>
      <c r="G264" s="1593">
        <v>10000</v>
      </c>
      <c r="H264" s="75"/>
      <c r="I264" s="1691">
        <v>349</v>
      </c>
      <c r="J264" s="1925"/>
      <c r="K264" s="1397" t="s">
        <v>38</v>
      </c>
    </row>
    <row r="265" spans="1:11" s="52" customFormat="1" ht="11.1" customHeight="1" x14ac:dyDescent="0.25">
      <c r="A265" s="1903"/>
      <c r="B265" s="858" t="s">
        <v>11</v>
      </c>
      <c r="C265" s="152"/>
      <c r="D265" s="140">
        <f t="shared" si="17"/>
        <v>42000</v>
      </c>
      <c r="E265" s="61"/>
      <c r="F265" s="62"/>
      <c r="G265" s="61">
        <f>G262+G264+G263</f>
        <v>42000</v>
      </c>
      <c r="H265" s="63"/>
      <c r="I265" s="199"/>
      <c r="J265" s="1925"/>
      <c r="K265" s="90"/>
    </row>
    <row r="266" spans="1:11" s="410" customFormat="1" ht="11.1" customHeight="1" x14ac:dyDescent="0.25">
      <c r="A266" s="1588">
        <v>6</v>
      </c>
      <c r="B266" s="1926" t="s">
        <v>488</v>
      </c>
      <c r="C266" s="394" t="s">
        <v>331</v>
      </c>
      <c r="D266" s="822">
        <f t="shared" si="17"/>
        <v>10000</v>
      </c>
      <c r="E266" s="1598"/>
      <c r="F266" s="823"/>
      <c r="G266" s="1598">
        <v>10000</v>
      </c>
      <c r="H266" s="824"/>
      <c r="I266" s="375">
        <v>349</v>
      </c>
      <c r="J266" s="1925"/>
      <c r="K266" s="1256" t="s">
        <v>32</v>
      </c>
    </row>
    <row r="267" spans="1:11" s="410" customFormat="1" ht="11.1" customHeight="1" x14ac:dyDescent="0.25">
      <c r="A267" s="1588"/>
      <c r="B267" s="1964"/>
      <c r="C267" s="394"/>
      <c r="D267" s="822">
        <f t="shared" si="17"/>
        <v>15000</v>
      </c>
      <c r="E267" s="1598"/>
      <c r="F267" s="823"/>
      <c r="G267" s="1598">
        <v>15000</v>
      </c>
      <c r="H267" s="824"/>
      <c r="I267" s="573">
        <v>346</v>
      </c>
      <c r="J267" s="1925"/>
      <c r="K267" s="1256"/>
    </row>
    <row r="268" spans="1:11" s="410" customFormat="1" ht="11.1" customHeight="1" x14ac:dyDescent="0.25">
      <c r="A268" s="1588"/>
      <c r="B268" s="1806"/>
      <c r="C268" s="394"/>
      <c r="D268" s="822">
        <f t="shared" si="17"/>
        <v>30000</v>
      </c>
      <c r="E268" s="1598"/>
      <c r="F268" s="823"/>
      <c r="G268" s="1598">
        <v>30000</v>
      </c>
      <c r="H268" s="824"/>
      <c r="I268" s="573">
        <v>310</v>
      </c>
      <c r="J268" s="1925"/>
      <c r="K268" s="1256"/>
    </row>
    <row r="269" spans="1:11" s="410" customFormat="1" ht="11.1" customHeight="1" x14ac:dyDescent="0.25">
      <c r="A269" s="388"/>
      <c r="B269" s="373" t="s">
        <v>11</v>
      </c>
      <c r="C269" s="587"/>
      <c r="D269" s="825">
        <f t="shared" si="17"/>
        <v>55000</v>
      </c>
      <c r="E269" s="409"/>
      <c r="F269" s="826"/>
      <c r="G269" s="409">
        <f>G266+G267+G268</f>
        <v>55000</v>
      </c>
      <c r="H269" s="827"/>
      <c r="I269" s="573"/>
      <c r="J269" s="1925"/>
      <c r="K269" s="585"/>
    </row>
    <row r="270" spans="1:11" ht="11.1" customHeight="1" x14ac:dyDescent="0.25">
      <c r="A270" s="1902">
        <v>4</v>
      </c>
      <c r="B270" s="1926" t="s">
        <v>489</v>
      </c>
      <c r="C270" s="1592" t="s">
        <v>331</v>
      </c>
      <c r="D270" s="1609">
        <f t="shared" si="17"/>
        <v>5000</v>
      </c>
      <c r="E270" s="1593"/>
      <c r="F270" s="1593"/>
      <c r="G270" s="1598">
        <v>5000</v>
      </c>
      <c r="H270" s="99"/>
      <c r="I270" s="1610">
        <v>346</v>
      </c>
      <c r="J270" s="1925"/>
      <c r="K270" s="571" t="s">
        <v>58</v>
      </c>
    </row>
    <row r="271" spans="1:11" ht="11.1" customHeight="1" x14ac:dyDescent="0.25">
      <c r="A271" s="1872"/>
      <c r="B271" s="1806"/>
      <c r="C271" s="59"/>
      <c r="D271" s="1692">
        <f t="shared" si="17"/>
        <v>10000</v>
      </c>
      <c r="E271" s="61"/>
      <c r="F271" s="61"/>
      <c r="G271" s="408">
        <v>10000</v>
      </c>
      <c r="H271" s="127"/>
      <c r="I271" s="1693">
        <v>349</v>
      </c>
      <c r="J271" s="1925"/>
      <c r="K271" s="571"/>
    </row>
    <row r="272" spans="1:11" s="52" customFormat="1" ht="11.1" customHeight="1" x14ac:dyDescent="0.25">
      <c r="A272" s="1903"/>
      <c r="B272" s="138" t="s">
        <v>11</v>
      </c>
      <c r="C272" s="210"/>
      <c r="D272" s="160">
        <f t="shared" si="17"/>
        <v>15000</v>
      </c>
      <c r="E272" s="61"/>
      <c r="F272" s="61"/>
      <c r="G272" s="367">
        <f>G270+G271</f>
        <v>15000</v>
      </c>
      <c r="H272" s="127"/>
      <c r="I272" s="84"/>
      <c r="J272" s="1925"/>
      <c r="K272" s="254"/>
    </row>
    <row r="273" spans="1:11" ht="46.5" customHeight="1" x14ac:dyDescent="0.25">
      <c r="A273" s="1588">
        <v>5</v>
      </c>
      <c r="B273" s="1579" t="s">
        <v>490</v>
      </c>
      <c r="C273" s="1597" t="s">
        <v>331</v>
      </c>
      <c r="D273" s="68">
        <f t="shared" si="17"/>
        <v>10000</v>
      </c>
      <c r="E273" s="1593"/>
      <c r="F273" s="69"/>
      <c r="G273" s="1593">
        <v>10000</v>
      </c>
      <c r="H273" s="70"/>
      <c r="I273" s="92">
        <v>349</v>
      </c>
      <c r="J273" s="1891" t="s">
        <v>381</v>
      </c>
      <c r="K273" s="1244" t="s">
        <v>38</v>
      </c>
    </row>
    <row r="274" spans="1:11" ht="36" customHeight="1" x14ac:dyDescent="0.25">
      <c r="A274" s="387"/>
      <c r="B274" s="1605"/>
      <c r="C274" s="1597"/>
      <c r="D274" s="68">
        <f t="shared" si="17"/>
        <v>15000</v>
      </c>
      <c r="E274" s="1593"/>
      <c r="F274" s="69"/>
      <c r="G274" s="1593">
        <v>15000</v>
      </c>
      <c r="H274" s="70"/>
      <c r="I274" s="92">
        <v>346</v>
      </c>
      <c r="J274" s="1892"/>
      <c r="K274" s="1244"/>
    </row>
    <row r="275" spans="1:11" ht="9.9499999999999993" customHeight="1" thickBot="1" x14ac:dyDescent="0.3">
      <c r="A275" s="388"/>
      <c r="B275" s="138" t="s">
        <v>11</v>
      </c>
      <c r="C275" s="147"/>
      <c r="D275" s="140">
        <f t="shared" si="17"/>
        <v>25000</v>
      </c>
      <c r="E275" s="61"/>
      <c r="F275" s="62"/>
      <c r="G275" s="367">
        <f>G273+G274</f>
        <v>25000</v>
      </c>
      <c r="H275" s="63"/>
      <c r="I275" s="89"/>
      <c r="J275" s="1893"/>
      <c r="K275" s="97"/>
    </row>
    <row r="276" spans="1:11" ht="11.25" customHeight="1" x14ac:dyDescent="0.25">
      <c r="A276" s="1220"/>
      <c r="B276" s="1939" t="s">
        <v>34</v>
      </c>
      <c r="C276" s="1221">
        <v>3</v>
      </c>
      <c r="D276" s="1222"/>
      <c r="E276" s="1223"/>
      <c r="F276" s="1224"/>
      <c r="G276" s="1223"/>
      <c r="H276" s="1225"/>
      <c r="I276" s="1226"/>
      <c r="J276" s="1227"/>
      <c r="K276" s="1228"/>
    </row>
    <row r="277" spans="1:11" s="177" customFormat="1" ht="9.75" customHeight="1" x14ac:dyDescent="0.25">
      <c r="A277" s="239"/>
      <c r="B277" s="1920"/>
      <c r="C277" s="240" t="s">
        <v>35</v>
      </c>
      <c r="D277" s="821">
        <f>G277</f>
        <v>40000</v>
      </c>
      <c r="E277" s="241"/>
      <c r="F277" s="242"/>
      <c r="G277" s="241">
        <f>G279+G282+G285+G287</f>
        <v>40000</v>
      </c>
      <c r="H277" s="104"/>
      <c r="I277" s="1229"/>
      <c r="J277" s="1230"/>
      <c r="K277" s="108"/>
    </row>
    <row r="278" spans="1:11" s="1410" customFormat="1" ht="24" customHeight="1" x14ac:dyDescent="0.25">
      <c r="A278" s="1694">
        <v>1</v>
      </c>
      <c r="B278" s="1408" t="s">
        <v>491</v>
      </c>
      <c r="C278" s="210" t="s">
        <v>16</v>
      </c>
      <c r="D278" s="148">
        <f>G278</f>
        <v>6000</v>
      </c>
      <c r="E278" s="61"/>
      <c r="F278" s="62"/>
      <c r="G278" s="149">
        <v>6000</v>
      </c>
      <c r="H278" s="60"/>
      <c r="I278" s="1409">
        <v>226</v>
      </c>
      <c r="J278" s="1940" t="s">
        <v>74</v>
      </c>
      <c r="K278" s="254" t="s">
        <v>58</v>
      </c>
    </row>
    <row r="279" spans="1:11" ht="11.1" customHeight="1" x14ac:dyDescent="0.25">
      <c r="A279" s="513"/>
      <c r="B279" s="138" t="s">
        <v>11</v>
      </c>
      <c r="C279" s="210"/>
      <c r="D279" s="160">
        <f>G279</f>
        <v>6000</v>
      </c>
      <c r="E279" s="61"/>
      <c r="F279" s="61"/>
      <c r="G279" s="61">
        <f>G278</f>
        <v>6000</v>
      </c>
      <c r="H279" s="127"/>
      <c r="I279" s="1409"/>
      <c r="J279" s="1941"/>
      <c r="K279" s="254"/>
    </row>
    <row r="280" spans="1:11" ht="12.75" customHeight="1" x14ac:dyDescent="0.25">
      <c r="A280" s="1902">
        <v>2</v>
      </c>
      <c r="B280" s="1873" t="s">
        <v>321</v>
      </c>
      <c r="C280" s="220" t="s">
        <v>16</v>
      </c>
      <c r="D280" s="1944">
        <f>G280</f>
        <v>3000</v>
      </c>
      <c r="E280" s="1593"/>
      <c r="F280" s="69"/>
      <c r="G280" s="1877">
        <v>3000</v>
      </c>
      <c r="H280" s="75"/>
      <c r="I280" s="92">
        <v>226</v>
      </c>
      <c r="J280" s="1941"/>
      <c r="K280" s="90" t="s">
        <v>58</v>
      </c>
    </row>
    <row r="281" spans="1:11" ht="12.75" customHeight="1" x14ac:dyDescent="0.25">
      <c r="A281" s="1872"/>
      <c r="B281" s="1906"/>
      <c r="C281" s="226"/>
      <c r="D281" s="1835"/>
      <c r="E281" s="151"/>
      <c r="F281" s="130"/>
      <c r="G281" s="1879"/>
      <c r="H281" s="129"/>
      <c r="I281" s="1542"/>
      <c r="J281" s="1941"/>
      <c r="K281" s="1396"/>
    </row>
    <row r="282" spans="1:11" s="52" customFormat="1" ht="12.75" customHeight="1" x14ac:dyDescent="0.25">
      <c r="A282" s="1903"/>
      <c r="B282" s="858" t="s">
        <v>11</v>
      </c>
      <c r="C282" s="210"/>
      <c r="D282" s="140">
        <f>D280</f>
        <v>3000</v>
      </c>
      <c r="E282" s="61"/>
      <c r="F282" s="62"/>
      <c r="G282" s="367">
        <f>G280</f>
        <v>3000</v>
      </c>
      <c r="H282" s="63"/>
      <c r="I282" s="89"/>
      <c r="J282" s="1941"/>
      <c r="K282" s="90"/>
    </row>
    <row r="283" spans="1:11" ht="12.75" customHeight="1" x14ac:dyDescent="0.25">
      <c r="A283" s="1290">
        <v>3</v>
      </c>
      <c r="B283" s="1945" t="s">
        <v>382</v>
      </c>
      <c r="C283" s="1947" t="s">
        <v>16</v>
      </c>
      <c r="D283" s="68">
        <f>G283</f>
        <v>0</v>
      </c>
      <c r="E283" s="1593"/>
      <c r="F283" s="69"/>
      <c r="G283" s="1593">
        <v>0</v>
      </c>
      <c r="H283" s="70"/>
      <c r="I283" s="92"/>
      <c r="J283" s="1942"/>
      <c r="K283" s="90" t="s">
        <v>169</v>
      </c>
    </row>
    <row r="284" spans="1:11" ht="12.75" customHeight="1" x14ac:dyDescent="0.25">
      <c r="A284" s="387"/>
      <c r="B284" s="1946"/>
      <c r="C284" s="1948"/>
      <c r="D284" s="68">
        <f>G284</f>
        <v>25000</v>
      </c>
      <c r="E284" s="1593"/>
      <c r="F284" s="69"/>
      <c r="G284" s="1593">
        <v>25000</v>
      </c>
      <c r="H284" s="70"/>
      <c r="I284" s="92">
        <v>222</v>
      </c>
      <c r="J284" s="1942"/>
      <c r="K284" s="90" t="s">
        <v>390</v>
      </c>
    </row>
    <row r="285" spans="1:11" ht="12.75" customHeight="1" x14ac:dyDescent="0.25">
      <c r="A285" s="388"/>
      <c r="B285" s="138" t="s">
        <v>11</v>
      </c>
      <c r="C285" s="147"/>
      <c r="D285" s="140">
        <f>G285</f>
        <v>25000</v>
      </c>
      <c r="E285" s="61"/>
      <c r="F285" s="62"/>
      <c r="G285" s="367">
        <f>G283+G284</f>
        <v>25000</v>
      </c>
      <c r="H285" s="63"/>
      <c r="I285" s="89"/>
      <c r="J285" s="1942"/>
      <c r="K285" s="254"/>
    </row>
    <row r="286" spans="1:11" s="1410" customFormat="1" ht="27.75" customHeight="1" x14ac:dyDescent="0.25">
      <c r="A286" s="1695">
        <v>4</v>
      </c>
      <c r="B286" s="1408" t="s">
        <v>491</v>
      </c>
      <c r="C286" s="210" t="s">
        <v>16</v>
      </c>
      <c r="D286" s="148">
        <f>G286</f>
        <v>6000</v>
      </c>
      <c r="E286" s="61"/>
      <c r="F286" s="62"/>
      <c r="G286" s="149">
        <v>6000</v>
      </c>
      <c r="H286" s="60"/>
      <c r="I286" s="89">
        <v>226</v>
      </c>
      <c r="J286" s="1942"/>
      <c r="K286" s="254" t="s">
        <v>58</v>
      </c>
    </row>
    <row r="287" spans="1:11" ht="11.1" customHeight="1" x14ac:dyDescent="0.25">
      <c r="A287" s="513"/>
      <c r="B287" s="138" t="s">
        <v>11</v>
      </c>
      <c r="C287" s="210"/>
      <c r="D287" s="160">
        <f>G287</f>
        <v>6000</v>
      </c>
      <c r="E287" s="61"/>
      <c r="F287" s="61"/>
      <c r="G287" s="61">
        <f>G286</f>
        <v>6000</v>
      </c>
      <c r="H287" s="127"/>
      <c r="I287" s="1409"/>
      <c r="J287" s="1943"/>
      <c r="K287" s="254"/>
    </row>
    <row r="288" spans="1:11" ht="11.1" customHeight="1" x14ac:dyDescent="0.25">
      <c r="A288" s="1949"/>
      <c r="B288" s="1950" t="s">
        <v>49</v>
      </c>
      <c r="C288" s="244">
        <v>3</v>
      </c>
      <c r="D288" s="1951" t="s">
        <v>53</v>
      </c>
      <c r="E288" s="1952"/>
      <c r="F288" s="1952"/>
      <c r="G288" s="1952"/>
      <c r="H288" s="1952"/>
      <c r="I288" s="1952"/>
      <c r="J288" s="1952"/>
      <c r="K288" s="1953"/>
    </row>
    <row r="289" spans="1:11" ht="11.1" customHeight="1" x14ac:dyDescent="0.25">
      <c r="A289" s="1949"/>
      <c r="B289" s="1950"/>
      <c r="C289" s="244"/>
      <c r="D289" s="784">
        <f t="shared" ref="D289:D294" si="18">G289</f>
        <v>0</v>
      </c>
      <c r="E289" s="161"/>
      <c r="F289" s="81"/>
      <c r="G289" s="653">
        <v>0</v>
      </c>
      <c r="H289" s="95"/>
      <c r="I289" s="219">
        <v>222</v>
      </c>
      <c r="J289" s="732"/>
      <c r="K289" s="126"/>
    </row>
    <row r="290" spans="1:11" ht="11.1" customHeight="1" x14ac:dyDescent="0.25">
      <c r="A290" s="1949"/>
      <c r="B290" s="1950"/>
      <c r="C290" s="244"/>
      <c r="D290" s="784">
        <f t="shared" si="18"/>
        <v>26000</v>
      </c>
      <c r="E290" s="161"/>
      <c r="F290" s="81"/>
      <c r="G290" s="653">
        <f>G263</f>
        <v>26000</v>
      </c>
      <c r="H290" s="95"/>
      <c r="I290" s="219">
        <v>226</v>
      </c>
      <c r="J290" s="732"/>
      <c r="K290" s="126"/>
    </row>
    <row r="291" spans="1:11" ht="11.1" customHeight="1" x14ac:dyDescent="0.25">
      <c r="A291" s="1949"/>
      <c r="B291" s="1950"/>
      <c r="C291" s="244"/>
      <c r="D291" s="784">
        <f t="shared" si="18"/>
        <v>60000</v>
      </c>
      <c r="E291" s="161"/>
      <c r="F291" s="81"/>
      <c r="G291" s="653">
        <f>G258+G268</f>
        <v>60000</v>
      </c>
      <c r="H291" s="95"/>
      <c r="I291" s="219">
        <v>310</v>
      </c>
      <c r="J291" s="732"/>
      <c r="K291" s="126"/>
    </row>
    <row r="292" spans="1:11" ht="11.1" customHeight="1" x14ac:dyDescent="0.25">
      <c r="A292" s="1949"/>
      <c r="B292" s="1950"/>
      <c r="C292" s="244"/>
      <c r="D292" s="784">
        <f t="shared" si="18"/>
        <v>51000</v>
      </c>
      <c r="E292" s="161"/>
      <c r="F292" s="81"/>
      <c r="G292" s="653">
        <f>G256+G259+G262+G270+G267</f>
        <v>51000</v>
      </c>
      <c r="H292" s="95"/>
      <c r="I292" s="219">
        <v>346</v>
      </c>
      <c r="J292" s="732"/>
      <c r="K292" s="126"/>
    </row>
    <row r="293" spans="1:11" ht="11.1" customHeight="1" x14ac:dyDescent="0.25">
      <c r="A293" s="1949"/>
      <c r="B293" s="1950"/>
      <c r="C293" s="244"/>
      <c r="D293" s="784">
        <f t="shared" si="18"/>
        <v>50000</v>
      </c>
      <c r="E293" s="161"/>
      <c r="F293" s="81"/>
      <c r="G293" s="653">
        <f>G255+G260+G264+G271+G266</f>
        <v>50000</v>
      </c>
      <c r="H293" s="95"/>
      <c r="I293" s="219">
        <v>349</v>
      </c>
      <c r="J293" s="732"/>
      <c r="K293" s="126"/>
    </row>
    <row r="294" spans="1:11" ht="11.1" customHeight="1" x14ac:dyDescent="0.25">
      <c r="A294" s="1949"/>
      <c r="B294" s="1950"/>
      <c r="C294" s="245" t="s">
        <v>50</v>
      </c>
      <c r="D294" s="159">
        <f t="shared" si="18"/>
        <v>187000</v>
      </c>
      <c r="E294" s="80"/>
      <c r="F294" s="81"/>
      <c r="G294" s="80">
        <f>G293+G290+G289+G291+G292</f>
        <v>187000</v>
      </c>
      <c r="H294" s="82"/>
      <c r="I294" s="95"/>
      <c r="J294" s="733"/>
      <c r="K294" s="96"/>
    </row>
    <row r="295" spans="1:11" ht="10.5" customHeight="1" x14ac:dyDescent="0.25">
      <c r="A295" s="1949"/>
      <c r="B295" s="1950"/>
      <c r="C295" s="215"/>
      <c r="D295" s="1880" t="s">
        <v>52</v>
      </c>
      <c r="E295" s="1881"/>
      <c r="F295" s="1881"/>
      <c r="G295" s="1881"/>
      <c r="H295" s="1881"/>
      <c r="I295" s="1881"/>
      <c r="J295" s="1881"/>
      <c r="K295" s="1882"/>
    </row>
    <row r="296" spans="1:11" ht="10.5" customHeight="1" x14ac:dyDescent="0.25">
      <c r="A296" s="1949"/>
      <c r="B296" s="1950"/>
      <c r="C296" s="215"/>
      <c r="D296" s="771">
        <f>G296</f>
        <v>10000</v>
      </c>
      <c r="E296" s="162"/>
      <c r="F296" s="162"/>
      <c r="G296" s="653">
        <f>G273</f>
        <v>10000</v>
      </c>
      <c r="H296" s="1528"/>
      <c r="I296" s="161">
        <v>349</v>
      </c>
      <c r="J296" s="162"/>
      <c r="K296" s="162"/>
    </row>
    <row r="297" spans="1:11" ht="10.5" customHeight="1" x14ac:dyDescent="0.25">
      <c r="A297" s="1949"/>
      <c r="B297" s="1950"/>
      <c r="C297" s="215"/>
      <c r="D297" s="790">
        <f>G297</f>
        <v>15000</v>
      </c>
      <c r="E297" s="1563"/>
      <c r="F297" s="1564"/>
      <c r="G297" s="787">
        <f>G274</f>
        <v>15000</v>
      </c>
      <c r="H297" s="1696"/>
      <c r="I297" s="229">
        <v>346</v>
      </c>
      <c r="J297" s="1565"/>
      <c r="K297" s="1563"/>
    </row>
    <row r="298" spans="1:11" ht="11.1" customHeight="1" thickBot="1" x14ac:dyDescent="0.3">
      <c r="A298" s="1949"/>
      <c r="B298" s="1950"/>
      <c r="C298" s="246" t="s">
        <v>50</v>
      </c>
      <c r="D298" s="217">
        <f>G298</f>
        <v>25000</v>
      </c>
      <c r="E298" s="145"/>
      <c r="F298" s="829"/>
      <c r="G298" s="145">
        <f>G296+G297</f>
        <v>25000</v>
      </c>
      <c r="H298" s="862"/>
      <c r="I298" s="146"/>
      <c r="J298" s="734"/>
      <c r="K298" s="98"/>
    </row>
    <row r="299" spans="1:11" ht="14.25" customHeight="1" x14ac:dyDescent="0.25">
      <c r="A299" s="1949"/>
      <c r="B299" s="1954" t="s">
        <v>48</v>
      </c>
      <c r="C299" s="215">
        <v>3</v>
      </c>
      <c r="D299" s="1957" t="s">
        <v>57</v>
      </c>
      <c r="E299" s="1958"/>
      <c r="F299" s="1958"/>
      <c r="G299" s="1958"/>
      <c r="H299" s="1958"/>
      <c r="I299" s="1958"/>
      <c r="J299" s="1958"/>
      <c r="K299" s="1959"/>
    </row>
    <row r="300" spans="1:11" ht="11.1" customHeight="1" x14ac:dyDescent="0.25">
      <c r="A300" s="1949"/>
      <c r="B300" s="1955"/>
      <c r="C300" s="215" t="s">
        <v>35</v>
      </c>
      <c r="D300" s="768">
        <f>G300</f>
        <v>25000</v>
      </c>
      <c r="E300" s="673"/>
      <c r="F300" s="785"/>
      <c r="G300" s="673">
        <f>G284</f>
        <v>25000</v>
      </c>
      <c r="H300" s="1231"/>
      <c r="I300" s="1232">
        <v>222</v>
      </c>
      <c r="J300" s="1233"/>
      <c r="K300" s="1234"/>
    </row>
    <row r="301" spans="1:11" ht="11.1" customHeight="1" x14ac:dyDescent="0.25">
      <c r="A301" s="1949"/>
      <c r="B301" s="1955"/>
      <c r="C301" s="215"/>
      <c r="D301" s="769">
        <f>G301</f>
        <v>15000</v>
      </c>
      <c r="E301" s="509"/>
      <c r="F301" s="789"/>
      <c r="G301" s="509">
        <f>G278+G280+G286</f>
        <v>15000</v>
      </c>
      <c r="H301" s="1697"/>
      <c r="I301" s="1698">
        <v>226</v>
      </c>
      <c r="J301" s="1699"/>
      <c r="K301" s="1700"/>
    </row>
    <row r="302" spans="1:11" ht="11.1" customHeight="1" thickBot="1" x14ac:dyDescent="0.3">
      <c r="A302" s="1949"/>
      <c r="B302" s="1956"/>
      <c r="C302" s="246" t="s">
        <v>50</v>
      </c>
      <c r="D302" s="1235">
        <f>D300+D301</f>
        <v>40000</v>
      </c>
      <c r="E302" s="1236"/>
      <c r="F302" s="1237"/>
      <c r="G302" s="1236">
        <f>G300+G301</f>
        <v>40000</v>
      </c>
      <c r="H302" s="247"/>
      <c r="I302" s="1238"/>
      <c r="J302" s="1239"/>
      <c r="K302" s="1240"/>
    </row>
    <row r="303" spans="1:11" s="774" customFormat="1" ht="12" customHeight="1" thickBot="1" x14ac:dyDescent="0.3">
      <c r="A303" s="1170"/>
      <c r="B303" s="1171" t="s">
        <v>36</v>
      </c>
      <c r="C303" s="1172" t="s">
        <v>15</v>
      </c>
      <c r="D303" s="1132">
        <f>D277+D253</f>
        <v>252000</v>
      </c>
      <c r="E303" s="911"/>
      <c r="F303" s="1354"/>
      <c r="G303" s="911">
        <f>G298+G302+G294</f>
        <v>252000</v>
      </c>
      <c r="H303" s="1355"/>
      <c r="I303" s="1356"/>
      <c r="J303" s="1411"/>
      <c r="K303" s="783"/>
    </row>
    <row r="304" spans="1:11" ht="9.75" customHeight="1" x14ac:dyDescent="0.25">
      <c r="A304" s="248"/>
      <c r="B304" s="1919" t="s">
        <v>28</v>
      </c>
      <c r="C304" s="222">
        <v>4</v>
      </c>
      <c r="D304" s="100"/>
      <c r="E304" s="101"/>
      <c r="F304" s="102"/>
      <c r="G304" s="101"/>
      <c r="H304" s="103"/>
      <c r="I304" s="105"/>
      <c r="J304" s="735"/>
      <c r="K304" s="107"/>
    </row>
    <row r="305" spans="1:11" ht="11.25" customHeight="1" thickBot="1" x14ac:dyDescent="0.3">
      <c r="A305" s="239"/>
      <c r="B305" s="1920"/>
      <c r="C305" s="240" t="s">
        <v>35</v>
      </c>
      <c r="D305" s="821">
        <f>G305</f>
        <v>734000</v>
      </c>
      <c r="E305" s="241"/>
      <c r="F305" s="242"/>
      <c r="G305" s="241">
        <f>G309+G313+G316+G321+G326+G330+G334+G337+G341+G345+G350</f>
        <v>734000</v>
      </c>
      <c r="H305" s="104"/>
      <c r="I305" s="106"/>
      <c r="J305" s="736"/>
      <c r="K305" s="108"/>
    </row>
    <row r="306" spans="1:11" ht="1.5" hidden="1" customHeight="1" thickBot="1" x14ac:dyDescent="0.3">
      <c r="A306" s="249"/>
      <c r="B306" s="1921"/>
      <c r="C306" s="223"/>
      <c r="D306" s="163"/>
      <c r="E306" s="1608"/>
      <c r="F306" s="158"/>
      <c r="G306" s="1608"/>
      <c r="H306" s="157"/>
      <c r="I306" s="164"/>
      <c r="J306" s="737"/>
      <c r="K306" s="109"/>
    </row>
    <row r="307" spans="1:11" ht="11.1" customHeight="1" x14ac:dyDescent="0.25">
      <c r="A307" s="387">
        <v>1</v>
      </c>
      <c r="B307" s="1922" t="s">
        <v>389</v>
      </c>
      <c r="C307" s="1597" t="s">
        <v>19</v>
      </c>
      <c r="D307" s="68">
        <f>G307</f>
        <v>10000</v>
      </c>
      <c r="E307" s="1593"/>
      <c r="F307" s="69"/>
      <c r="G307" s="1593">
        <v>10000</v>
      </c>
      <c r="H307" s="70"/>
      <c r="I307" s="92">
        <v>349</v>
      </c>
      <c r="J307" s="1924" t="s">
        <v>71</v>
      </c>
      <c r="K307" s="1244" t="s">
        <v>38</v>
      </c>
    </row>
    <row r="308" spans="1:11" ht="11.1" customHeight="1" x14ac:dyDescent="0.25">
      <c r="A308" s="387"/>
      <c r="B308" s="1923"/>
      <c r="C308" s="1597"/>
      <c r="D308" s="68">
        <f>G308</f>
        <v>15000</v>
      </c>
      <c r="E308" s="1593"/>
      <c r="F308" s="69"/>
      <c r="G308" s="1593">
        <v>15000</v>
      </c>
      <c r="H308" s="70"/>
      <c r="I308" s="92">
        <v>346</v>
      </c>
      <c r="J308" s="1925"/>
      <c r="K308" s="1244"/>
    </row>
    <row r="309" spans="1:11" ht="11.1" customHeight="1" x14ac:dyDescent="0.25">
      <c r="A309" s="388"/>
      <c r="B309" s="138" t="s">
        <v>11</v>
      </c>
      <c r="C309" s="147"/>
      <c r="D309" s="140">
        <f>D307+D308</f>
        <v>25000</v>
      </c>
      <c r="E309" s="61"/>
      <c r="F309" s="62"/>
      <c r="G309" s="367">
        <f>G307+G308</f>
        <v>25000</v>
      </c>
      <c r="H309" s="63"/>
      <c r="I309" s="89"/>
      <c r="J309" s="1925"/>
      <c r="K309" s="97"/>
    </row>
    <row r="310" spans="1:11" s="410" customFormat="1" ht="11.1" customHeight="1" x14ac:dyDescent="0.25">
      <c r="A310" s="1588">
        <v>2</v>
      </c>
      <c r="B310" s="1926" t="s">
        <v>316</v>
      </c>
      <c r="C310" s="586" t="s">
        <v>19</v>
      </c>
      <c r="D310" s="822">
        <f>G310</f>
        <v>30000</v>
      </c>
      <c r="E310" s="1598"/>
      <c r="F310" s="823"/>
      <c r="G310" s="1598">
        <v>30000</v>
      </c>
      <c r="H310" s="824"/>
      <c r="I310" s="1624">
        <v>349</v>
      </c>
      <c r="J310" s="1925"/>
      <c r="K310" s="588" t="s">
        <v>278</v>
      </c>
    </row>
    <row r="311" spans="1:11" s="410" customFormat="1" ht="11.1" customHeight="1" x14ac:dyDescent="0.25">
      <c r="A311" s="1588"/>
      <c r="B311" s="1927"/>
      <c r="C311" s="586"/>
      <c r="D311" s="822">
        <f>G311</f>
        <v>10000</v>
      </c>
      <c r="E311" s="1598"/>
      <c r="F311" s="823"/>
      <c r="G311" s="1598">
        <v>10000</v>
      </c>
      <c r="H311" s="824"/>
      <c r="I311" s="1624">
        <v>346</v>
      </c>
      <c r="J311" s="1925"/>
      <c r="K311" s="588"/>
    </row>
    <row r="312" spans="1:11" s="410" customFormat="1" ht="11.1" customHeight="1" x14ac:dyDescent="0.25">
      <c r="A312" s="1588"/>
      <c r="B312" s="1923"/>
      <c r="C312" s="586"/>
      <c r="D312" s="822">
        <f>G312</f>
        <v>10000</v>
      </c>
      <c r="E312" s="1598"/>
      <c r="F312" s="823"/>
      <c r="G312" s="1598">
        <v>10000</v>
      </c>
      <c r="H312" s="824"/>
      <c r="I312" s="1624">
        <v>226</v>
      </c>
      <c r="J312" s="1925"/>
      <c r="K312" s="588"/>
    </row>
    <row r="313" spans="1:11" s="410" customFormat="1" ht="11.1" customHeight="1" x14ac:dyDescent="0.25">
      <c r="A313" s="1589"/>
      <c r="B313" s="373" t="s">
        <v>11</v>
      </c>
      <c r="C313" s="587"/>
      <c r="D313" s="825">
        <f>D310+D311+D312</f>
        <v>50000</v>
      </c>
      <c r="E313" s="409"/>
      <c r="F313" s="826"/>
      <c r="G313" s="409">
        <f>G310+G311+G312</f>
        <v>50000</v>
      </c>
      <c r="H313" s="827"/>
      <c r="I313" s="1577"/>
      <c r="J313" s="1925"/>
      <c r="K313" s="588"/>
    </row>
    <row r="314" spans="1:11" s="410" customFormat="1" ht="11.1" customHeight="1" x14ac:dyDescent="0.25">
      <c r="A314" s="1928">
        <v>3</v>
      </c>
      <c r="B314" s="1815" t="s">
        <v>492</v>
      </c>
      <c r="C314" s="1255" t="s">
        <v>19</v>
      </c>
      <c r="D314" s="822">
        <f>G314</f>
        <v>15000</v>
      </c>
      <c r="E314" s="1598"/>
      <c r="F314" s="823"/>
      <c r="G314" s="1598">
        <v>15000</v>
      </c>
      <c r="H314" s="824"/>
      <c r="I314" s="375">
        <v>346</v>
      </c>
      <c r="J314" s="1925"/>
      <c r="K314" s="1256" t="s">
        <v>279</v>
      </c>
    </row>
    <row r="315" spans="1:11" s="410" customFormat="1" ht="11.1" customHeight="1" x14ac:dyDescent="0.25">
      <c r="A315" s="1929"/>
      <c r="B315" s="1923"/>
      <c r="C315" s="1255"/>
      <c r="D315" s="822">
        <f>G315</f>
        <v>30000</v>
      </c>
      <c r="E315" s="1598"/>
      <c r="F315" s="823"/>
      <c r="G315" s="1598">
        <v>30000</v>
      </c>
      <c r="H315" s="824"/>
      <c r="I315" s="573">
        <v>310</v>
      </c>
      <c r="J315" s="1925"/>
      <c r="K315" s="1256"/>
    </row>
    <row r="316" spans="1:11" s="410" customFormat="1" ht="11.1" customHeight="1" x14ac:dyDescent="0.25">
      <c r="A316" s="1930"/>
      <c r="B316" s="373" t="s">
        <v>11</v>
      </c>
      <c r="C316" s="587"/>
      <c r="D316" s="825">
        <f t="shared" ref="D316:D350" si="19">G316</f>
        <v>45000</v>
      </c>
      <c r="E316" s="409"/>
      <c r="F316" s="826"/>
      <c r="G316" s="409">
        <f>G314+G315</f>
        <v>45000</v>
      </c>
      <c r="H316" s="827"/>
      <c r="I316" s="573"/>
      <c r="J316" s="1925"/>
      <c r="K316" s="585"/>
    </row>
    <row r="317" spans="1:11" s="410" customFormat="1" ht="11.1" customHeight="1" x14ac:dyDescent="0.25">
      <c r="A317" s="1588">
        <v>4</v>
      </c>
      <c r="B317" s="1815" t="s">
        <v>493</v>
      </c>
      <c r="C317" s="1255" t="s">
        <v>19</v>
      </c>
      <c r="D317" s="582">
        <f t="shared" si="19"/>
        <v>20000</v>
      </c>
      <c r="E317" s="408"/>
      <c r="F317" s="583"/>
      <c r="G317" s="408">
        <v>20000</v>
      </c>
      <c r="H317" s="584"/>
      <c r="I317" s="371">
        <v>222</v>
      </c>
      <c r="J317" s="1925"/>
      <c r="K317" s="1254" t="s">
        <v>170</v>
      </c>
    </row>
    <row r="318" spans="1:11" s="410" customFormat="1" ht="11.1" customHeight="1" x14ac:dyDescent="0.25">
      <c r="A318" s="387"/>
      <c r="B318" s="1931"/>
      <c r="C318" s="1413"/>
      <c r="D318" s="582">
        <f t="shared" si="19"/>
        <v>26000</v>
      </c>
      <c r="E318" s="408"/>
      <c r="F318" s="583"/>
      <c r="G318" s="408">
        <v>26000</v>
      </c>
      <c r="H318" s="584"/>
      <c r="I318" s="371">
        <v>226</v>
      </c>
      <c r="J318" s="1925"/>
      <c r="K318" s="1254" t="s">
        <v>171</v>
      </c>
    </row>
    <row r="319" spans="1:11" s="410" customFormat="1" ht="11.1" customHeight="1" x14ac:dyDescent="0.25">
      <c r="A319" s="387"/>
      <c r="B319" s="1931"/>
      <c r="C319" s="1413"/>
      <c r="D319" s="582">
        <f t="shared" si="19"/>
        <v>8000</v>
      </c>
      <c r="E319" s="408"/>
      <c r="F319" s="583"/>
      <c r="G319" s="408">
        <v>8000</v>
      </c>
      <c r="H319" s="584"/>
      <c r="I319" s="371">
        <v>346</v>
      </c>
      <c r="J319" s="1925"/>
      <c r="K319" s="1254" t="s">
        <v>33</v>
      </c>
    </row>
    <row r="320" spans="1:11" s="410" customFormat="1" ht="11.1" customHeight="1" x14ac:dyDescent="0.25">
      <c r="A320" s="387"/>
      <c r="B320" s="1932"/>
      <c r="C320" s="1413"/>
      <c r="D320" s="582">
        <f t="shared" si="19"/>
        <v>20000</v>
      </c>
      <c r="E320" s="408"/>
      <c r="F320" s="583"/>
      <c r="G320" s="408">
        <v>20000</v>
      </c>
      <c r="H320" s="584"/>
      <c r="I320" s="371">
        <v>349</v>
      </c>
      <c r="J320" s="1925"/>
      <c r="K320" s="1254" t="s">
        <v>32</v>
      </c>
    </row>
    <row r="321" spans="1:11" s="410" customFormat="1" ht="11.1" customHeight="1" x14ac:dyDescent="0.25">
      <c r="A321" s="388"/>
      <c r="B321" s="373" t="s">
        <v>11</v>
      </c>
      <c r="C321" s="587"/>
      <c r="D321" s="825">
        <f t="shared" si="19"/>
        <v>74000</v>
      </c>
      <c r="E321" s="409"/>
      <c r="F321" s="826"/>
      <c r="G321" s="409">
        <f>G317+G318+G319+G320</f>
        <v>74000</v>
      </c>
      <c r="H321" s="827"/>
      <c r="I321" s="573"/>
      <c r="J321" s="1925"/>
      <c r="K321" s="1254"/>
    </row>
    <row r="322" spans="1:11" s="410" customFormat="1" ht="11.1" customHeight="1" x14ac:dyDescent="0.25">
      <c r="A322" s="1587">
        <v>5</v>
      </c>
      <c r="B322" s="1933" t="s">
        <v>318</v>
      </c>
      <c r="C322" s="1936" t="s">
        <v>19</v>
      </c>
      <c r="D322" s="822">
        <f t="shared" si="19"/>
        <v>10000</v>
      </c>
      <c r="E322" s="1598"/>
      <c r="F322" s="823"/>
      <c r="G322" s="1598">
        <v>10000</v>
      </c>
      <c r="H322" s="824"/>
      <c r="I322" s="1577">
        <v>346</v>
      </c>
      <c r="J322" s="1925"/>
      <c r="K322" s="1414" t="s">
        <v>280</v>
      </c>
    </row>
    <row r="323" spans="1:11" s="410" customFormat="1" ht="11.1" customHeight="1" x14ac:dyDescent="0.25">
      <c r="A323" s="1588"/>
      <c r="B323" s="1934"/>
      <c r="C323" s="1937"/>
      <c r="D323" s="822">
        <f t="shared" si="19"/>
        <v>20000</v>
      </c>
      <c r="E323" s="1598"/>
      <c r="F323" s="823"/>
      <c r="G323" s="1598">
        <v>20000</v>
      </c>
      <c r="H323" s="824"/>
      <c r="I323" s="1577">
        <v>226</v>
      </c>
      <c r="J323" s="1925"/>
      <c r="K323" s="1394" t="s">
        <v>168</v>
      </c>
    </row>
    <row r="324" spans="1:11" s="410" customFormat="1" ht="11.1" customHeight="1" x14ac:dyDescent="0.25">
      <c r="A324" s="1588"/>
      <c r="B324" s="1934"/>
      <c r="C324" s="1937"/>
      <c r="D324" s="822">
        <f>G324</f>
        <v>20000</v>
      </c>
      <c r="E324" s="1598"/>
      <c r="F324" s="823"/>
      <c r="G324" s="1598">
        <v>20000</v>
      </c>
      <c r="H324" s="824"/>
      <c r="I324" s="1577">
        <v>349</v>
      </c>
      <c r="J324" s="1925"/>
      <c r="K324" s="1394" t="s">
        <v>38</v>
      </c>
    </row>
    <row r="325" spans="1:11" s="410" customFormat="1" ht="11.1" customHeight="1" x14ac:dyDescent="0.25">
      <c r="A325" s="1588"/>
      <c r="B325" s="1935"/>
      <c r="C325" s="1938"/>
      <c r="D325" s="582">
        <f t="shared" ref="D325" si="20">G325</f>
        <v>50000</v>
      </c>
      <c r="E325" s="408"/>
      <c r="F325" s="583"/>
      <c r="G325" s="408">
        <v>50000</v>
      </c>
      <c r="H325" s="584"/>
      <c r="I325" s="1577">
        <v>310</v>
      </c>
      <c r="J325" s="1925"/>
      <c r="K325" s="585" t="s">
        <v>273</v>
      </c>
    </row>
    <row r="326" spans="1:11" s="410" customFormat="1" ht="11.1" customHeight="1" x14ac:dyDescent="0.25">
      <c r="A326" s="1589"/>
      <c r="B326" s="373" t="s">
        <v>50</v>
      </c>
      <c r="C326" s="1415"/>
      <c r="D326" s="825">
        <f>G326</f>
        <v>100000</v>
      </c>
      <c r="E326" s="409"/>
      <c r="F326" s="826"/>
      <c r="G326" s="409">
        <f>G322+G325+G324+G323</f>
        <v>100000</v>
      </c>
      <c r="H326" s="827"/>
      <c r="I326" s="1624"/>
      <c r="J326" s="1925"/>
      <c r="K326" s="588"/>
    </row>
    <row r="327" spans="1:11" s="410" customFormat="1" ht="11.1" customHeight="1" x14ac:dyDescent="0.25">
      <c r="A327" s="1587">
        <v>6</v>
      </c>
      <c r="B327" s="1933" t="s">
        <v>494</v>
      </c>
      <c r="C327" s="1936" t="s">
        <v>495</v>
      </c>
      <c r="D327" s="822">
        <f t="shared" ref="D327:D328" si="21">G327</f>
        <v>10000</v>
      </c>
      <c r="E327" s="1598"/>
      <c r="F327" s="823"/>
      <c r="G327" s="1598">
        <v>10000</v>
      </c>
      <c r="H327" s="824"/>
      <c r="I327" s="1577">
        <v>346</v>
      </c>
      <c r="J327" s="1925"/>
      <c r="K327" s="1414" t="s">
        <v>280</v>
      </c>
    </row>
    <row r="328" spans="1:11" s="410" customFormat="1" ht="11.1" customHeight="1" x14ac:dyDescent="0.25">
      <c r="A328" s="1588"/>
      <c r="B328" s="1934"/>
      <c r="C328" s="1937"/>
      <c r="D328" s="822">
        <f t="shared" si="21"/>
        <v>20000</v>
      </c>
      <c r="E328" s="1598"/>
      <c r="F328" s="823"/>
      <c r="G328" s="1598">
        <v>20000</v>
      </c>
      <c r="H328" s="824"/>
      <c r="I328" s="1577">
        <v>226</v>
      </c>
      <c r="J328" s="1925"/>
      <c r="K328" s="1394" t="s">
        <v>168</v>
      </c>
    </row>
    <row r="329" spans="1:11" s="410" customFormat="1" ht="11.1" customHeight="1" x14ac:dyDescent="0.25">
      <c r="A329" s="1588"/>
      <c r="B329" s="1934"/>
      <c r="C329" s="1937"/>
      <c r="D329" s="822">
        <f>G329</f>
        <v>20000</v>
      </c>
      <c r="E329" s="1598"/>
      <c r="F329" s="823"/>
      <c r="G329" s="1598">
        <v>20000</v>
      </c>
      <c r="H329" s="824"/>
      <c r="I329" s="1577">
        <v>349</v>
      </c>
      <c r="J329" s="1925"/>
      <c r="K329" s="1394" t="s">
        <v>38</v>
      </c>
    </row>
    <row r="330" spans="1:11" s="410" customFormat="1" ht="11.1" customHeight="1" x14ac:dyDescent="0.25">
      <c r="A330" s="1589"/>
      <c r="B330" s="373" t="s">
        <v>50</v>
      </c>
      <c r="C330" s="1415"/>
      <c r="D330" s="825">
        <f>G330</f>
        <v>50000</v>
      </c>
      <c r="E330" s="409"/>
      <c r="F330" s="826"/>
      <c r="G330" s="409">
        <f>G327+G329+G328</f>
        <v>50000</v>
      </c>
      <c r="H330" s="827"/>
      <c r="I330" s="1624"/>
      <c r="J330" s="1925"/>
      <c r="K330" s="588"/>
    </row>
    <row r="331" spans="1:11" s="372" customFormat="1" ht="11.1" customHeight="1" x14ac:dyDescent="0.2">
      <c r="A331" s="1815">
        <v>7</v>
      </c>
      <c r="B331" s="1815" t="s">
        <v>462</v>
      </c>
      <c r="C331" s="1585" t="s">
        <v>495</v>
      </c>
      <c r="D331" s="582">
        <f t="shared" ref="D331" si="22">G331</f>
        <v>30000</v>
      </c>
      <c r="E331" s="408"/>
      <c r="F331" s="583"/>
      <c r="G331" s="408">
        <v>30000</v>
      </c>
      <c r="H331" s="584"/>
      <c r="I331" s="1577">
        <v>310</v>
      </c>
      <c r="J331" s="1925"/>
      <c r="K331" s="1621" t="s">
        <v>168</v>
      </c>
    </row>
    <row r="332" spans="1:11" s="372" customFormat="1" ht="11.1" customHeight="1" x14ac:dyDescent="0.2">
      <c r="A332" s="1834"/>
      <c r="B332" s="1927"/>
      <c r="C332" s="1586"/>
      <c r="D332" s="823">
        <f>G332</f>
        <v>10000</v>
      </c>
      <c r="E332" s="1598"/>
      <c r="F332" s="823"/>
      <c r="G332" s="1598">
        <v>10000</v>
      </c>
      <c r="H332" s="824"/>
      <c r="I332" s="1590">
        <v>346</v>
      </c>
      <c r="J332" s="1925"/>
      <c r="K332" s="1621"/>
    </row>
    <row r="333" spans="1:11" s="372" customFormat="1" ht="11.1" customHeight="1" x14ac:dyDescent="0.2">
      <c r="A333" s="1834"/>
      <c r="B333" s="1923"/>
      <c r="C333" s="1586"/>
      <c r="D333" s="823">
        <f>G333</f>
        <v>10000</v>
      </c>
      <c r="E333" s="1598"/>
      <c r="F333" s="823"/>
      <c r="G333" s="1598">
        <v>10000</v>
      </c>
      <c r="H333" s="824"/>
      <c r="I333" s="1590">
        <v>349</v>
      </c>
      <c r="J333" s="1925"/>
      <c r="K333" s="1621"/>
    </row>
    <row r="334" spans="1:11" s="775" customFormat="1" ht="11.1" customHeight="1" x14ac:dyDescent="0.2">
      <c r="A334" s="1834"/>
      <c r="B334" s="1682" t="s">
        <v>60</v>
      </c>
      <c r="C334" s="581"/>
      <c r="D334" s="826">
        <f t="shared" ref="D334" si="23">G334</f>
        <v>50000</v>
      </c>
      <c r="E334" s="409"/>
      <c r="F334" s="826"/>
      <c r="G334" s="409">
        <f>G331+G332+G333</f>
        <v>50000</v>
      </c>
      <c r="H334" s="827"/>
      <c r="I334" s="1577"/>
      <c r="J334" s="1925"/>
      <c r="K334" s="1285"/>
    </row>
    <row r="335" spans="1:11" s="410" customFormat="1" ht="11.1" customHeight="1" x14ac:dyDescent="0.25">
      <c r="A335" s="1587">
        <v>8</v>
      </c>
      <c r="B335" s="1815" t="s">
        <v>496</v>
      </c>
      <c r="C335" s="1603" t="s">
        <v>70</v>
      </c>
      <c r="D335" s="822">
        <f>G335</f>
        <v>15000</v>
      </c>
      <c r="E335" s="1598"/>
      <c r="F335" s="823"/>
      <c r="G335" s="1598">
        <v>15000</v>
      </c>
      <c r="H335" s="824"/>
      <c r="I335" s="375">
        <v>346</v>
      </c>
      <c r="J335" s="1925"/>
      <c r="K335" s="1256" t="s">
        <v>279</v>
      </c>
    </row>
    <row r="336" spans="1:11" s="410" customFormat="1" ht="11.1" customHeight="1" x14ac:dyDescent="0.25">
      <c r="A336" s="1588"/>
      <c r="B336" s="1923"/>
      <c r="C336" s="1701"/>
      <c r="D336" s="822">
        <f>G336</f>
        <v>30000</v>
      </c>
      <c r="E336" s="1598"/>
      <c r="F336" s="823"/>
      <c r="G336" s="1598">
        <v>30000</v>
      </c>
      <c r="H336" s="824"/>
      <c r="I336" s="573">
        <v>310</v>
      </c>
      <c r="J336" s="1925"/>
      <c r="K336" s="1256"/>
    </row>
    <row r="337" spans="1:11" s="410" customFormat="1" ht="11.1" customHeight="1" x14ac:dyDescent="0.25">
      <c r="A337" s="388"/>
      <c r="B337" s="373" t="s">
        <v>11</v>
      </c>
      <c r="C337" s="587"/>
      <c r="D337" s="825">
        <f t="shared" ref="D337" si="24">G337</f>
        <v>45000</v>
      </c>
      <c r="E337" s="409"/>
      <c r="F337" s="826"/>
      <c r="G337" s="409">
        <f>G335+G336</f>
        <v>45000</v>
      </c>
      <c r="H337" s="827"/>
      <c r="I337" s="573"/>
      <c r="J337" s="1925"/>
      <c r="K337" s="585"/>
    </row>
    <row r="338" spans="1:11" s="410" customFormat="1" ht="11.1" customHeight="1" x14ac:dyDescent="0.25">
      <c r="A338" s="1587">
        <v>9</v>
      </c>
      <c r="B338" s="1926" t="s">
        <v>497</v>
      </c>
      <c r="C338" s="1702" t="s">
        <v>70</v>
      </c>
      <c r="D338" s="822">
        <f>G338</f>
        <v>30000</v>
      </c>
      <c r="E338" s="1598"/>
      <c r="F338" s="823"/>
      <c r="G338" s="1598">
        <v>30000</v>
      </c>
      <c r="H338" s="824"/>
      <c r="I338" s="1624">
        <v>349</v>
      </c>
      <c r="J338" s="1925"/>
      <c r="K338" s="1254" t="s">
        <v>278</v>
      </c>
    </row>
    <row r="339" spans="1:11" s="410" customFormat="1" ht="11.1" customHeight="1" x14ac:dyDescent="0.25">
      <c r="A339" s="1588"/>
      <c r="B339" s="1927"/>
      <c r="C339" s="586"/>
      <c r="D339" s="822">
        <f>G339</f>
        <v>10000</v>
      </c>
      <c r="E339" s="1598"/>
      <c r="F339" s="823"/>
      <c r="G339" s="1598">
        <v>10000</v>
      </c>
      <c r="H339" s="824"/>
      <c r="I339" s="1624">
        <v>346</v>
      </c>
      <c r="J339" s="1925"/>
      <c r="K339" s="588"/>
    </row>
    <row r="340" spans="1:11" s="410" customFormat="1" ht="11.1" customHeight="1" x14ac:dyDescent="0.25">
      <c r="A340" s="1588"/>
      <c r="B340" s="1923"/>
      <c r="C340" s="586"/>
      <c r="D340" s="822">
        <f>G340</f>
        <v>10000</v>
      </c>
      <c r="E340" s="1598"/>
      <c r="F340" s="823"/>
      <c r="G340" s="1598">
        <v>10000</v>
      </c>
      <c r="H340" s="824"/>
      <c r="I340" s="1624">
        <v>226</v>
      </c>
      <c r="J340" s="1925"/>
      <c r="K340" s="588"/>
    </row>
    <row r="341" spans="1:11" s="410" customFormat="1" ht="11.1" customHeight="1" x14ac:dyDescent="0.25">
      <c r="A341" s="1589"/>
      <c r="B341" s="373" t="s">
        <v>11</v>
      </c>
      <c r="C341" s="587"/>
      <c r="D341" s="825">
        <f>D338+D339+D340</f>
        <v>50000</v>
      </c>
      <c r="E341" s="409"/>
      <c r="F341" s="826"/>
      <c r="G341" s="409">
        <f>G338+G339+G340</f>
        <v>50000</v>
      </c>
      <c r="H341" s="827"/>
      <c r="I341" s="1577"/>
      <c r="J341" s="1925"/>
      <c r="K341" s="588"/>
    </row>
    <row r="342" spans="1:11" s="410" customFormat="1" ht="11.1" customHeight="1" x14ac:dyDescent="0.25">
      <c r="A342" s="1883">
        <v>10</v>
      </c>
      <c r="B342" s="1815" t="s">
        <v>317</v>
      </c>
      <c r="C342" s="1889" t="s">
        <v>20</v>
      </c>
      <c r="D342" s="822">
        <f t="shared" si="19"/>
        <v>10000</v>
      </c>
      <c r="E342" s="1598"/>
      <c r="F342" s="823"/>
      <c r="G342" s="1598">
        <v>10000</v>
      </c>
      <c r="H342" s="824"/>
      <c r="I342" s="573">
        <v>226</v>
      </c>
      <c r="J342" s="1925"/>
      <c r="K342" s="585" t="s">
        <v>168</v>
      </c>
    </row>
    <row r="343" spans="1:11" s="410" customFormat="1" ht="11.1" customHeight="1" x14ac:dyDescent="0.25">
      <c r="A343" s="1884"/>
      <c r="B343" s="1834"/>
      <c r="C343" s="1890"/>
      <c r="D343" s="822">
        <f t="shared" si="19"/>
        <v>15000</v>
      </c>
      <c r="E343" s="1598"/>
      <c r="F343" s="823"/>
      <c r="G343" s="1598">
        <v>15000</v>
      </c>
      <c r="H343" s="824"/>
      <c r="I343" s="573">
        <v>346</v>
      </c>
      <c r="J343" s="1925"/>
      <c r="K343" s="585" t="s">
        <v>173</v>
      </c>
    </row>
    <row r="344" spans="1:11" s="410" customFormat="1" ht="11.1" customHeight="1" x14ac:dyDescent="0.25">
      <c r="A344" s="1884"/>
      <c r="B344" s="1847"/>
      <c r="C344" s="1890"/>
      <c r="D344" s="822">
        <f t="shared" si="19"/>
        <v>20000</v>
      </c>
      <c r="E344" s="1598"/>
      <c r="F344" s="823"/>
      <c r="G344" s="1598">
        <v>20000</v>
      </c>
      <c r="H344" s="827"/>
      <c r="I344" s="1412" t="s">
        <v>172</v>
      </c>
      <c r="J344" s="1925"/>
      <c r="K344" s="585" t="s">
        <v>62</v>
      </c>
    </row>
    <row r="345" spans="1:11" s="410" customFormat="1" ht="11.1" customHeight="1" x14ac:dyDescent="0.25">
      <c r="A345" s="1885"/>
      <c r="B345" s="373" t="s">
        <v>11</v>
      </c>
      <c r="C345" s="587"/>
      <c r="D345" s="825">
        <f t="shared" si="19"/>
        <v>45000</v>
      </c>
      <c r="E345" s="409"/>
      <c r="F345" s="826"/>
      <c r="G345" s="409">
        <f>G342+G343+G344</f>
        <v>45000</v>
      </c>
      <c r="H345" s="827"/>
      <c r="I345" s="573"/>
      <c r="J345" s="1925"/>
      <c r="K345" s="585"/>
    </row>
    <row r="346" spans="1:11" s="410" customFormat="1" ht="20.25" customHeight="1" x14ac:dyDescent="0.25">
      <c r="A346" s="1883">
        <v>11</v>
      </c>
      <c r="B346" s="1815" t="s">
        <v>51</v>
      </c>
      <c r="C346" s="1889" t="s">
        <v>20</v>
      </c>
      <c r="D346" s="822">
        <f t="shared" si="19"/>
        <v>100000</v>
      </c>
      <c r="E346" s="1598"/>
      <c r="F346" s="823"/>
      <c r="G346" s="1598">
        <v>100000</v>
      </c>
      <c r="H346" s="824"/>
      <c r="I346" s="573">
        <v>310</v>
      </c>
      <c r="J346" s="1891" t="s">
        <v>381</v>
      </c>
      <c r="K346" s="585" t="s">
        <v>391</v>
      </c>
    </row>
    <row r="347" spans="1:11" s="410" customFormat="1" ht="18.75" customHeight="1" x14ac:dyDescent="0.25">
      <c r="A347" s="1884"/>
      <c r="B347" s="1886"/>
      <c r="C347" s="1890"/>
      <c r="D347" s="822">
        <f t="shared" si="19"/>
        <v>50000</v>
      </c>
      <c r="E347" s="1598"/>
      <c r="F347" s="823"/>
      <c r="G347" s="1598">
        <v>50000</v>
      </c>
      <c r="H347" s="824"/>
      <c r="I347" s="573">
        <v>346</v>
      </c>
      <c r="J347" s="1892"/>
      <c r="K347" s="585" t="s">
        <v>173</v>
      </c>
    </row>
    <row r="348" spans="1:11" s="410" customFormat="1" ht="17.25" customHeight="1" x14ac:dyDescent="0.25">
      <c r="A348" s="1884"/>
      <c r="B348" s="1887"/>
      <c r="C348" s="1890"/>
      <c r="D348" s="822">
        <f t="shared" si="19"/>
        <v>20000</v>
      </c>
      <c r="E348" s="1598"/>
      <c r="F348" s="823"/>
      <c r="G348" s="1598">
        <v>20000</v>
      </c>
      <c r="H348" s="824"/>
      <c r="I348" s="573">
        <v>226</v>
      </c>
      <c r="J348" s="1892"/>
      <c r="K348" s="585" t="s">
        <v>168</v>
      </c>
    </row>
    <row r="349" spans="1:11" s="410" customFormat="1" ht="18.75" customHeight="1" x14ac:dyDescent="0.25">
      <c r="A349" s="1884"/>
      <c r="B349" s="1888"/>
      <c r="C349" s="1890"/>
      <c r="D349" s="822">
        <f t="shared" si="19"/>
        <v>30000</v>
      </c>
      <c r="E349" s="1598"/>
      <c r="F349" s="823"/>
      <c r="G349" s="1598">
        <v>30000</v>
      </c>
      <c r="H349" s="827"/>
      <c r="I349" s="1412" t="s">
        <v>172</v>
      </c>
      <c r="J349" s="1892"/>
      <c r="K349" s="585" t="s">
        <v>62</v>
      </c>
    </row>
    <row r="350" spans="1:11" s="410" customFormat="1" ht="10.5" customHeight="1" thickBot="1" x14ac:dyDescent="0.3">
      <c r="A350" s="1885"/>
      <c r="B350" s="373" t="s">
        <v>11</v>
      </c>
      <c r="C350" s="587"/>
      <c r="D350" s="825">
        <f t="shared" si="19"/>
        <v>200000</v>
      </c>
      <c r="E350" s="409"/>
      <c r="F350" s="826"/>
      <c r="G350" s="409">
        <f>G346+G347+G349+G348</f>
        <v>200000</v>
      </c>
      <c r="H350" s="827"/>
      <c r="I350" s="573"/>
      <c r="J350" s="1893"/>
      <c r="K350" s="585"/>
    </row>
    <row r="351" spans="1:11" ht="12" customHeight="1" x14ac:dyDescent="0.25">
      <c r="A351" s="1894"/>
      <c r="B351" s="1896" t="s">
        <v>34</v>
      </c>
      <c r="C351" s="222">
        <v>4</v>
      </c>
      <c r="D351" s="1898">
        <f>G351</f>
        <v>23000</v>
      </c>
      <c r="E351" s="101"/>
      <c r="F351" s="102"/>
      <c r="G351" s="1900">
        <f>G356+G358+G362+G366</f>
        <v>23000</v>
      </c>
      <c r="H351" s="103"/>
      <c r="I351" s="105"/>
      <c r="J351" s="735"/>
      <c r="K351" s="107"/>
    </row>
    <row r="352" spans="1:11" ht="8.25" customHeight="1" thickBot="1" x14ac:dyDescent="0.3">
      <c r="A352" s="1895"/>
      <c r="B352" s="1897"/>
      <c r="C352" s="240" t="s">
        <v>35</v>
      </c>
      <c r="D352" s="1899"/>
      <c r="E352" s="241"/>
      <c r="F352" s="242"/>
      <c r="G352" s="1901"/>
      <c r="H352" s="104"/>
      <c r="I352" s="106"/>
      <c r="J352" s="736"/>
      <c r="K352" s="108"/>
    </row>
    <row r="353" spans="1:11" ht="11.45" customHeight="1" x14ac:dyDescent="0.25">
      <c r="A353" s="1902">
        <v>1</v>
      </c>
      <c r="B353" s="1904" t="s">
        <v>319</v>
      </c>
      <c r="C353" s="1907" t="s">
        <v>19</v>
      </c>
      <c r="D353" s="68">
        <f>G353</f>
        <v>5000</v>
      </c>
      <c r="E353" s="1593"/>
      <c r="F353" s="69"/>
      <c r="G353" s="1910">
        <v>5000</v>
      </c>
      <c r="H353" s="70"/>
      <c r="I353" s="92">
        <v>226</v>
      </c>
      <c r="J353" s="1913" t="s">
        <v>57</v>
      </c>
      <c r="K353" s="1244" t="s">
        <v>59</v>
      </c>
    </row>
    <row r="354" spans="1:11" ht="12.75" customHeight="1" x14ac:dyDescent="0.25">
      <c r="A354" s="1872"/>
      <c r="B354" s="1905"/>
      <c r="C354" s="1908"/>
      <c r="D354" s="65"/>
      <c r="E354" s="1594"/>
      <c r="F354" s="66"/>
      <c r="G354" s="1911"/>
      <c r="H354" s="67"/>
      <c r="I354" s="64"/>
      <c r="J354" s="1914"/>
      <c r="K354" s="407"/>
    </row>
    <row r="355" spans="1:11" ht="0.75" customHeight="1" x14ac:dyDescent="0.25">
      <c r="A355" s="1903"/>
      <c r="B355" s="1906"/>
      <c r="C355" s="1909"/>
      <c r="D355" s="71"/>
      <c r="E355" s="1595"/>
      <c r="F355" s="72"/>
      <c r="G355" s="1912"/>
      <c r="H355" s="73"/>
      <c r="I355" s="93"/>
      <c r="J355" s="1914"/>
      <c r="K355" s="753"/>
    </row>
    <row r="356" spans="1:11" ht="9" customHeight="1" x14ac:dyDescent="0.25">
      <c r="A356" s="255"/>
      <c r="B356" s="138" t="s">
        <v>50</v>
      </c>
      <c r="C356" s="257"/>
      <c r="D356" s="140">
        <f>G356</f>
        <v>5000</v>
      </c>
      <c r="E356" s="61"/>
      <c r="F356" s="62"/>
      <c r="G356" s="367">
        <f>G353</f>
        <v>5000</v>
      </c>
      <c r="H356" s="63"/>
      <c r="I356" s="89"/>
      <c r="J356" s="1914"/>
      <c r="K356" s="165"/>
    </row>
    <row r="357" spans="1:11" ht="27" customHeight="1" x14ac:dyDescent="0.25">
      <c r="A357" s="507">
        <v>2</v>
      </c>
      <c r="B357" s="1601" t="s">
        <v>498</v>
      </c>
      <c r="C357" s="220" t="s">
        <v>19</v>
      </c>
      <c r="D357" s="1609">
        <f>G357</f>
        <v>5000</v>
      </c>
      <c r="E357" s="1593"/>
      <c r="F357" s="1593"/>
      <c r="G357" s="1598">
        <v>5000</v>
      </c>
      <c r="H357" s="99"/>
      <c r="I357" s="1610">
        <v>226</v>
      </c>
      <c r="J357" s="1914"/>
      <c r="K357" s="1244" t="s">
        <v>320</v>
      </c>
    </row>
    <row r="358" spans="1:11" ht="12" customHeight="1" x14ac:dyDescent="0.25">
      <c r="A358" s="508"/>
      <c r="B358" s="138" t="s">
        <v>11</v>
      </c>
      <c r="C358" s="227"/>
      <c r="D358" s="160">
        <f>D357</f>
        <v>5000</v>
      </c>
      <c r="E358" s="61"/>
      <c r="F358" s="61"/>
      <c r="G358" s="367">
        <f>G357</f>
        <v>5000</v>
      </c>
      <c r="H358" s="127"/>
      <c r="I358" s="84"/>
      <c r="J358" s="1914"/>
      <c r="K358" s="90"/>
    </row>
    <row r="359" spans="1:11" ht="10.5" customHeight="1" x14ac:dyDescent="0.25">
      <c r="A359" s="1872">
        <v>3</v>
      </c>
      <c r="B359" s="1916" t="s">
        <v>499</v>
      </c>
      <c r="C359" s="1876" t="s">
        <v>19</v>
      </c>
      <c r="D359" s="221">
        <f>G359</f>
        <v>3000</v>
      </c>
      <c r="E359" s="1594"/>
      <c r="F359" s="1594"/>
      <c r="G359" s="1877">
        <v>3000</v>
      </c>
      <c r="H359" s="114"/>
      <c r="I359" s="94">
        <v>226</v>
      </c>
      <c r="J359" s="1914"/>
      <c r="K359" s="1870" t="s">
        <v>59</v>
      </c>
    </row>
    <row r="360" spans="1:11" ht="5.25" customHeight="1" x14ac:dyDescent="0.25">
      <c r="A360" s="1872"/>
      <c r="B360" s="1917"/>
      <c r="C360" s="1876"/>
      <c r="D360" s="65"/>
      <c r="E360" s="1594"/>
      <c r="F360" s="66"/>
      <c r="G360" s="1878"/>
      <c r="H360" s="67"/>
      <c r="I360" s="94"/>
      <c r="J360" s="1914"/>
      <c r="K360" s="1870"/>
    </row>
    <row r="361" spans="1:11" ht="6.75" customHeight="1" x14ac:dyDescent="0.25">
      <c r="A361" s="1583"/>
      <c r="B361" s="1918"/>
      <c r="C361" s="1592"/>
      <c r="D361" s="71"/>
      <c r="E361" s="1595"/>
      <c r="F361" s="72"/>
      <c r="G361" s="1879"/>
      <c r="H361" s="73"/>
      <c r="I361" s="93"/>
      <c r="J361" s="1914"/>
      <c r="K361" s="1871"/>
    </row>
    <row r="362" spans="1:11" ht="7.5" customHeight="1" x14ac:dyDescent="0.25">
      <c r="A362" s="255"/>
      <c r="B362" s="138" t="s">
        <v>50</v>
      </c>
      <c r="C362" s="256"/>
      <c r="D362" s="140">
        <f>D359+D360</f>
        <v>3000</v>
      </c>
      <c r="E362" s="61"/>
      <c r="F362" s="62"/>
      <c r="G362" s="367">
        <f>G359+G360</f>
        <v>3000</v>
      </c>
      <c r="H362" s="63"/>
      <c r="I362" s="89"/>
      <c r="J362" s="1914"/>
      <c r="K362" s="165"/>
    </row>
    <row r="363" spans="1:11" ht="10.5" customHeight="1" x14ac:dyDescent="0.25">
      <c r="A363" s="1872">
        <v>4</v>
      </c>
      <c r="B363" s="1873" t="s">
        <v>500</v>
      </c>
      <c r="C363" s="1876" t="s">
        <v>19</v>
      </c>
      <c r="D363" s="221">
        <f>G363</f>
        <v>10000</v>
      </c>
      <c r="E363" s="1594"/>
      <c r="F363" s="1594"/>
      <c r="G363" s="1877">
        <v>10000</v>
      </c>
      <c r="H363" s="114"/>
      <c r="I363" s="94">
        <v>226</v>
      </c>
      <c r="J363" s="1914"/>
      <c r="K363" s="1870" t="s">
        <v>59</v>
      </c>
    </row>
    <row r="364" spans="1:11" ht="15.75" customHeight="1" x14ac:dyDescent="0.25">
      <c r="A364" s="1872"/>
      <c r="B364" s="1874"/>
      <c r="C364" s="1876"/>
      <c r="D364" s="65"/>
      <c r="E364" s="1594"/>
      <c r="F364" s="66"/>
      <c r="G364" s="1878"/>
      <c r="H364" s="67"/>
      <c r="I364" s="94"/>
      <c r="J364" s="1914"/>
      <c r="K364" s="1870"/>
    </row>
    <row r="365" spans="1:11" ht="10.5" customHeight="1" x14ac:dyDescent="0.25">
      <c r="A365" s="1583"/>
      <c r="B365" s="1875"/>
      <c r="C365" s="1592"/>
      <c r="D365" s="71"/>
      <c r="E365" s="1595"/>
      <c r="F365" s="72"/>
      <c r="G365" s="1879"/>
      <c r="H365" s="73"/>
      <c r="I365" s="1616"/>
      <c r="J365" s="1914"/>
      <c r="K365" s="1870"/>
    </row>
    <row r="366" spans="1:11" ht="9" customHeight="1" thickBot="1" x14ac:dyDescent="0.3">
      <c r="A366" s="255"/>
      <c r="B366" s="138" t="s">
        <v>50</v>
      </c>
      <c r="C366" s="1416"/>
      <c r="D366" s="140">
        <f>D363+D364</f>
        <v>10000</v>
      </c>
      <c r="E366" s="61"/>
      <c r="F366" s="62"/>
      <c r="G366" s="367">
        <f>G363+G364</f>
        <v>10000</v>
      </c>
      <c r="H366" s="63"/>
      <c r="I366" s="1417"/>
      <c r="J366" s="1915"/>
      <c r="K366" s="1418"/>
    </row>
    <row r="367" spans="1:11" ht="11.1" customHeight="1" x14ac:dyDescent="0.25">
      <c r="A367" s="258"/>
      <c r="B367" s="1853" t="s">
        <v>49</v>
      </c>
      <c r="C367" s="215">
        <v>4</v>
      </c>
      <c r="D367" s="1855" t="s">
        <v>53</v>
      </c>
      <c r="E367" s="1856"/>
      <c r="F367" s="1856"/>
      <c r="G367" s="1856"/>
      <c r="H367" s="1856"/>
      <c r="I367" s="1856"/>
      <c r="J367" s="1856"/>
      <c r="K367" s="1857"/>
    </row>
    <row r="368" spans="1:11" ht="11.1" customHeight="1" x14ac:dyDescent="0.25">
      <c r="A368" s="258"/>
      <c r="B368" s="1854"/>
      <c r="C368" s="215"/>
      <c r="D368" s="771">
        <f t="shared" ref="D368:D373" si="25">G368</f>
        <v>20000</v>
      </c>
      <c r="E368" s="161"/>
      <c r="F368" s="161"/>
      <c r="G368" s="653">
        <f>G317</f>
        <v>20000</v>
      </c>
      <c r="H368" s="162"/>
      <c r="I368" s="161">
        <v>222</v>
      </c>
      <c r="J368" s="162"/>
      <c r="K368" s="162"/>
    </row>
    <row r="369" spans="1:11" ht="11.1" customHeight="1" x14ac:dyDescent="0.25">
      <c r="A369" s="258"/>
      <c r="B369" s="1854"/>
      <c r="C369" s="215" t="s">
        <v>35</v>
      </c>
      <c r="D369" s="784">
        <f t="shared" si="25"/>
        <v>96000</v>
      </c>
      <c r="E369" s="653"/>
      <c r="F369" s="785"/>
      <c r="G369" s="653">
        <f>G312+G318+G323+G328+G340+G342</f>
        <v>96000</v>
      </c>
      <c r="H369" s="786"/>
      <c r="I369" s="95">
        <v>226</v>
      </c>
      <c r="J369" s="733"/>
      <c r="K369" s="96"/>
    </row>
    <row r="370" spans="1:11" ht="11.1" customHeight="1" x14ac:dyDescent="0.25">
      <c r="A370" s="258"/>
      <c r="B370" s="1854"/>
      <c r="C370" s="215"/>
      <c r="D370" s="784">
        <f t="shared" si="25"/>
        <v>140000</v>
      </c>
      <c r="E370" s="653"/>
      <c r="F370" s="785"/>
      <c r="G370" s="653">
        <f>G315+G325+G331+G336</f>
        <v>140000</v>
      </c>
      <c r="H370" s="786"/>
      <c r="I370" s="95">
        <v>310</v>
      </c>
      <c r="J370" s="733"/>
      <c r="K370" s="96"/>
    </row>
    <row r="371" spans="1:11" ht="11.1" customHeight="1" x14ac:dyDescent="0.25">
      <c r="A371" s="258"/>
      <c r="B371" s="1854"/>
      <c r="C371" s="215"/>
      <c r="D371" s="784">
        <f t="shared" si="25"/>
        <v>118000</v>
      </c>
      <c r="E371" s="653"/>
      <c r="F371" s="785"/>
      <c r="G371" s="653">
        <f>G308+G311+G314+G319+G322+G327+G332+G335+G339+G343</f>
        <v>118000</v>
      </c>
      <c r="H371" s="786"/>
      <c r="I371" s="95">
        <v>346</v>
      </c>
      <c r="J371" s="733"/>
      <c r="K371" s="96"/>
    </row>
    <row r="372" spans="1:11" ht="11.1" customHeight="1" x14ac:dyDescent="0.25">
      <c r="A372" s="258"/>
      <c r="B372" s="1854"/>
      <c r="C372" s="258"/>
      <c r="D372" s="784">
        <f t="shared" si="25"/>
        <v>160000</v>
      </c>
      <c r="E372" s="653"/>
      <c r="F372" s="785"/>
      <c r="G372" s="653">
        <f>G307+G310+G320+G324+G329+G333+G338+G344</f>
        <v>160000</v>
      </c>
      <c r="H372" s="786"/>
      <c r="I372" s="95">
        <v>349</v>
      </c>
      <c r="J372" s="733"/>
      <c r="K372" s="96"/>
    </row>
    <row r="373" spans="1:11" ht="11.1" customHeight="1" thickBot="1" x14ac:dyDescent="0.3">
      <c r="A373" s="258"/>
      <c r="B373" s="259"/>
      <c r="C373" s="260" t="s">
        <v>50</v>
      </c>
      <c r="D373" s="159">
        <f t="shared" si="25"/>
        <v>534000</v>
      </c>
      <c r="E373" s="80"/>
      <c r="F373" s="81"/>
      <c r="G373" s="80">
        <f>G369+G371+G372+G368+G370</f>
        <v>534000</v>
      </c>
      <c r="H373" s="82"/>
      <c r="I373" s="95"/>
      <c r="J373" s="733"/>
      <c r="K373" s="96"/>
    </row>
    <row r="374" spans="1:11" ht="11.1" customHeight="1" x14ac:dyDescent="0.25">
      <c r="A374" s="258"/>
      <c r="B374" s="259"/>
      <c r="C374" s="216"/>
      <c r="D374" s="1880" t="s">
        <v>52</v>
      </c>
      <c r="E374" s="1881"/>
      <c r="F374" s="1881"/>
      <c r="G374" s="1881"/>
      <c r="H374" s="1881"/>
      <c r="I374" s="1881"/>
      <c r="J374" s="1881"/>
      <c r="K374" s="1882"/>
    </row>
    <row r="375" spans="1:11" ht="11.1" customHeight="1" x14ac:dyDescent="0.25">
      <c r="A375" s="258"/>
      <c r="B375" s="259"/>
      <c r="C375" s="216"/>
      <c r="D375" s="771">
        <f>G375</f>
        <v>0</v>
      </c>
      <c r="E375" s="162"/>
      <c r="F375" s="162"/>
      <c r="G375" s="653">
        <v>0</v>
      </c>
      <c r="H375" s="162"/>
      <c r="I375" s="161">
        <v>222</v>
      </c>
      <c r="J375" s="162"/>
      <c r="K375" s="162"/>
    </row>
    <row r="376" spans="1:11" ht="11.1" customHeight="1" x14ac:dyDescent="0.25">
      <c r="A376" s="258"/>
      <c r="B376" s="259"/>
      <c r="C376" s="215"/>
      <c r="D376" s="771">
        <f t="shared" ref="D376:D380" si="26">G376</f>
        <v>20000</v>
      </c>
      <c r="E376" s="161"/>
      <c r="F376" s="161"/>
      <c r="G376" s="653">
        <f>G348</f>
        <v>20000</v>
      </c>
      <c r="H376" s="162"/>
      <c r="I376" s="161">
        <v>226</v>
      </c>
      <c r="J376" s="162"/>
      <c r="K376" s="162"/>
    </row>
    <row r="377" spans="1:11" ht="11.1" customHeight="1" x14ac:dyDescent="0.25">
      <c r="A377" s="258"/>
      <c r="B377" s="259"/>
      <c r="C377" s="215"/>
      <c r="D377" s="784">
        <f>G377</f>
        <v>100000</v>
      </c>
      <c r="E377" s="161"/>
      <c r="F377" s="95"/>
      <c r="G377" s="653">
        <f>G346</f>
        <v>100000</v>
      </c>
      <c r="H377" s="1596"/>
      <c r="I377" s="219">
        <v>310</v>
      </c>
      <c r="J377" s="162"/>
      <c r="K377" s="162"/>
    </row>
    <row r="378" spans="1:11" ht="11.1" customHeight="1" x14ac:dyDescent="0.25">
      <c r="A378" s="258"/>
      <c r="B378" s="259"/>
      <c r="C378" s="215"/>
      <c r="D378" s="784">
        <f>G378</f>
        <v>50000</v>
      </c>
      <c r="E378" s="161"/>
      <c r="F378" s="95"/>
      <c r="G378" s="653">
        <f>G347</f>
        <v>50000</v>
      </c>
      <c r="H378" s="1596"/>
      <c r="I378" s="219">
        <v>346</v>
      </c>
      <c r="J378" s="162"/>
      <c r="K378" s="162"/>
    </row>
    <row r="379" spans="1:11" ht="11.1" customHeight="1" x14ac:dyDescent="0.25">
      <c r="A379" s="258"/>
      <c r="B379" s="259"/>
      <c r="C379" s="215" t="s">
        <v>35</v>
      </c>
      <c r="D379" s="784">
        <f t="shared" si="26"/>
        <v>30000</v>
      </c>
      <c r="E379" s="653"/>
      <c r="F379" s="785"/>
      <c r="G379" s="653">
        <f>G349</f>
        <v>30000</v>
      </c>
      <c r="H379" s="785"/>
      <c r="I379" s="219">
        <v>349</v>
      </c>
      <c r="J379" s="733"/>
      <c r="K379" s="96"/>
    </row>
    <row r="380" spans="1:11" ht="11.1" customHeight="1" thickBot="1" x14ac:dyDescent="0.3">
      <c r="A380" s="258"/>
      <c r="B380" s="259"/>
      <c r="C380" s="261" t="s">
        <v>50</v>
      </c>
      <c r="D380" s="828">
        <f t="shared" si="26"/>
        <v>200000</v>
      </c>
      <c r="E380" s="228"/>
      <c r="F380" s="829"/>
      <c r="G380" s="228">
        <f>G376+G377+G378+G379+G375</f>
        <v>200000</v>
      </c>
      <c r="H380" s="83"/>
      <c r="I380" s="91"/>
      <c r="J380" s="738"/>
      <c r="K380" s="170"/>
    </row>
    <row r="381" spans="1:11" ht="11.1" customHeight="1" x14ac:dyDescent="0.25">
      <c r="A381" s="262"/>
      <c r="B381" s="1853" t="s">
        <v>48</v>
      </c>
      <c r="C381" s="215">
        <v>4</v>
      </c>
      <c r="D381" s="1855" t="s">
        <v>57</v>
      </c>
      <c r="E381" s="1856"/>
      <c r="F381" s="1856"/>
      <c r="G381" s="1856"/>
      <c r="H381" s="1856"/>
      <c r="I381" s="1856"/>
      <c r="J381" s="1856"/>
      <c r="K381" s="1857"/>
    </row>
    <row r="382" spans="1:11" ht="11.1" customHeight="1" x14ac:dyDescent="0.25">
      <c r="A382" s="263"/>
      <c r="B382" s="1854"/>
      <c r="C382" s="215"/>
      <c r="D382" s="784">
        <f>G382</f>
        <v>23000</v>
      </c>
      <c r="E382" s="653"/>
      <c r="F382" s="785"/>
      <c r="G382" s="653">
        <f>G353+G357+G359+G363</f>
        <v>23000</v>
      </c>
      <c r="H382" s="786"/>
      <c r="I382" s="95">
        <v>226</v>
      </c>
      <c r="J382" s="733"/>
      <c r="K382" s="96"/>
    </row>
    <row r="383" spans="1:11" ht="11.1" customHeight="1" thickBot="1" x14ac:dyDescent="0.3">
      <c r="A383" s="263"/>
      <c r="B383" s="259"/>
      <c r="C383" s="264" t="s">
        <v>50</v>
      </c>
      <c r="D383" s="828">
        <f>G383</f>
        <v>23000</v>
      </c>
      <c r="E383" s="228"/>
      <c r="F383" s="829"/>
      <c r="G383" s="228">
        <f>G382</f>
        <v>23000</v>
      </c>
      <c r="H383" s="83"/>
      <c r="I383" s="229"/>
      <c r="J383" s="739"/>
      <c r="K383" s="115"/>
    </row>
    <row r="384" spans="1:11" s="774" customFormat="1" ht="12.75" customHeight="1" thickBot="1" x14ac:dyDescent="0.3">
      <c r="A384" s="791"/>
      <c r="B384" s="1160" t="s">
        <v>36</v>
      </c>
      <c r="C384" s="1161" t="s">
        <v>18</v>
      </c>
      <c r="D384" s="1133">
        <f>D351+D305</f>
        <v>757000</v>
      </c>
      <c r="E384" s="912"/>
      <c r="F384" s="912"/>
      <c r="G384" s="912">
        <f>G373+G380+G383</f>
        <v>757000</v>
      </c>
      <c r="H384" s="1357"/>
      <c r="I384" s="1358"/>
      <c r="J384" s="1419"/>
      <c r="K384" s="792"/>
    </row>
    <row r="385" spans="1:11" ht="10.5" customHeight="1" x14ac:dyDescent="0.25">
      <c r="A385" s="265"/>
      <c r="B385" s="389"/>
      <c r="C385" s="390"/>
      <c r="D385" s="1858" t="s">
        <v>53</v>
      </c>
      <c r="E385" s="1859"/>
      <c r="F385" s="1859"/>
      <c r="G385" s="1859"/>
      <c r="H385" s="1859"/>
      <c r="I385" s="1859"/>
      <c r="J385" s="1859"/>
      <c r="K385" s="1860"/>
    </row>
    <row r="386" spans="1:11" ht="10.5" customHeight="1" x14ac:dyDescent="0.25">
      <c r="A386" s="271"/>
      <c r="B386" s="279"/>
      <c r="C386" s="1291"/>
      <c r="D386" s="859">
        <f t="shared" ref="D386:D391" si="27">G386</f>
        <v>36000</v>
      </c>
      <c r="E386" s="1292"/>
      <c r="F386" s="1292"/>
      <c r="G386" s="835">
        <f>G368+G289+G234</f>
        <v>36000</v>
      </c>
      <c r="H386" s="1292"/>
      <c r="I386" s="1293">
        <v>222</v>
      </c>
      <c r="J386" s="1292"/>
      <c r="K386" s="1341"/>
    </row>
    <row r="387" spans="1:11" ht="10.5" customHeight="1" x14ac:dyDescent="0.25">
      <c r="A387" s="752"/>
      <c r="B387" s="1861" t="s">
        <v>49</v>
      </c>
      <c r="C387" s="266" t="s">
        <v>39</v>
      </c>
      <c r="D387" s="830">
        <f t="shared" si="27"/>
        <v>780000</v>
      </c>
      <c r="E387" s="831"/>
      <c r="F387" s="832"/>
      <c r="G387" s="831">
        <f>G369+G290+G235</f>
        <v>780000</v>
      </c>
      <c r="H387" s="833"/>
      <c r="I387" s="268">
        <v>226</v>
      </c>
      <c r="J387" s="740"/>
      <c r="K387" s="128"/>
    </row>
    <row r="388" spans="1:11" ht="10.5" customHeight="1" x14ac:dyDescent="0.25">
      <c r="A388" s="752"/>
      <c r="B388" s="1861"/>
      <c r="C388" s="266"/>
      <c r="D388" s="830">
        <f t="shared" si="27"/>
        <v>480000</v>
      </c>
      <c r="E388" s="831"/>
      <c r="F388" s="832"/>
      <c r="G388" s="831">
        <f>G370+G236+G145+G291</f>
        <v>480000</v>
      </c>
      <c r="H388" s="833"/>
      <c r="I388" s="268">
        <v>310</v>
      </c>
      <c r="J388" s="740"/>
      <c r="K388" s="128"/>
    </row>
    <row r="389" spans="1:11" ht="10.5" customHeight="1" x14ac:dyDescent="0.25">
      <c r="A389" s="752"/>
      <c r="B389" s="1861"/>
      <c r="C389" s="266"/>
      <c r="D389" s="830">
        <f t="shared" si="27"/>
        <v>401000</v>
      </c>
      <c r="E389" s="831"/>
      <c r="F389" s="832"/>
      <c r="G389" s="831">
        <f>G238+G371+G146+G292</f>
        <v>401000</v>
      </c>
      <c r="H389" s="833"/>
      <c r="I389" s="268">
        <v>346</v>
      </c>
      <c r="J389" s="740"/>
      <c r="K389" s="128"/>
    </row>
    <row r="390" spans="1:11" ht="10.5" customHeight="1" x14ac:dyDescent="0.25">
      <c r="A390" s="752"/>
      <c r="B390" s="1861"/>
      <c r="C390" s="269" t="s">
        <v>40</v>
      </c>
      <c r="D390" s="834">
        <f t="shared" si="27"/>
        <v>407000</v>
      </c>
      <c r="E390" s="835"/>
      <c r="F390" s="836"/>
      <c r="G390" s="835">
        <f>G372+G237+G147+G293</f>
        <v>407000</v>
      </c>
      <c r="H390" s="837"/>
      <c r="I390" s="270">
        <v>349</v>
      </c>
      <c r="J390" s="741"/>
      <c r="K390" s="111"/>
    </row>
    <row r="391" spans="1:11" ht="10.5" customHeight="1" thickBot="1" x14ac:dyDescent="0.3">
      <c r="A391" s="271"/>
      <c r="B391" s="272"/>
      <c r="C391" s="505" t="s">
        <v>50</v>
      </c>
      <c r="D391" s="838">
        <f t="shared" si="27"/>
        <v>2104000</v>
      </c>
      <c r="E391" s="504"/>
      <c r="F391" s="839"/>
      <c r="G391" s="504">
        <f>G387+G389+G390+G388+G386</f>
        <v>2104000</v>
      </c>
      <c r="H391" s="79"/>
      <c r="I391" s="110"/>
      <c r="J391" s="743"/>
      <c r="K391" s="112"/>
    </row>
    <row r="392" spans="1:11" s="512" customFormat="1" ht="10.5" customHeight="1" x14ac:dyDescent="0.25">
      <c r="A392" s="540"/>
      <c r="B392" s="272"/>
      <c r="C392" s="541"/>
      <c r="D392" s="1862" t="s">
        <v>52</v>
      </c>
      <c r="E392" s="1863"/>
      <c r="F392" s="1863"/>
      <c r="G392" s="1863"/>
      <c r="H392" s="1863"/>
      <c r="I392" s="1863"/>
      <c r="J392" s="1863"/>
      <c r="K392" s="1864"/>
    </row>
    <row r="393" spans="1:11" s="512" customFormat="1" ht="10.5" customHeight="1" x14ac:dyDescent="0.25">
      <c r="A393" s="540"/>
      <c r="B393" s="272"/>
      <c r="C393" s="541"/>
      <c r="D393" s="859">
        <f t="shared" ref="D393:D398" si="28">G393</f>
        <v>10000</v>
      </c>
      <c r="E393" s="1292"/>
      <c r="F393" s="1292"/>
      <c r="G393" s="835">
        <f>G375+G241</f>
        <v>10000</v>
      </c>
      <c r="H393" s="1420"/>
      <c r="I393" s="860">
        <v>222</v>
      </c>
      <c r="J393" s="1421"/>
      <c r="K393" s="1529"/>
    </row>
    <row r="394" spans="1:11" ht="10.5" customHeight="1" x14ac:dyDescent="0.25">
      <c r="A394" s="271"/>
      <c r="B394" s="272"/>
      <c r="C394" s="273"/>
      <c r="D394" s="859">
        <f t="shared" si="28"/>
        <v>70000</v>
      </c>
      <c r="E394" s="835"/>
      <c r="F394" s="835"/>
      <c r="G394" s="835">
        <f>G376+G242</f>
        <v>70000</v>
      </c>
      <c r="H394" s="1422"/>
      <c r="I394" s="860">
        <v>226</v>
      </c>
      <c r="J394" s="741"/>
      <c r="K394" s="111"/>
    </row>
    <row r="395" spans="1:11" ht="10.5" customHeight="1" x14ac:dyDescent="0.25">
      <c r="A395" s="271"/>
      <c r="B395" s="272"/>
      <c r="C395" s="273"/>
      <c r="D395" s="834">
        <f t="shared" si="28"/>
        <v>150000</v>
      </c>
      <c r="E395" s="835"/>
      <c r="F395" s="836"/>
      <c r="G395" s="835">
        <f>G150+G377+G243</f>
        <v>150000</v>
      </c>
      <c r="H395" s="837"/>
      <c r="I395" s="274">
        <v>310</v>
      </c>
      <c r="J395" s="741"/>
      <c r="K395" s="111"/>
    </row>
    <row r="396" spans="1:11" ht="10.5" customHeight="1" x14ac:dyDescent="0.25">
      <c r="A396" s="271"/>
      <c r="B396" s="272"/>
      <c r="C396" s="273"/>
      <c r="D396" s="834">
        <f t="shared" si="28"/>
        <v>80000</v>
      </c>
      <c r="E396" s="835"/>
      <c r="F396" s="836"/>
      <c r="G396" s="835">
        <f>G151+G244+G378+G297</f>
        <v>80000</v>
      </c>
      <c r="H396" s="837"/>
      <c r="I396" s="276">
        <v>346</v>
      </c>
      <c r="J396" s="741"/>
      <c r="K396" s="111"/>
    </row>
    <row r="397" spans="1:11" ht="10.5" customHeight="1" x14ac:dyDescent="0.25">
      <c r="A397" s="271"/>
      <c r="B397" s="272"/>
      <c r="C397" s="273"/>
      <c r="D397" s="834">
        <f t="shared" si="28"/>
        <v>50000</v>
      </c>
      <c r="E397" s="835"/>
      <c r="F397" s="836"/>
      <c r="G397" s="835">
        <f>G152+G245+G379+G296</f>
        <v>50000</v>
      </c>
      <c r="H397" s="837"/>
      <c r="I397" s="276">
        <v>349</v>
      </c>
      <c r="J397" s="741"/>
      <c r="K397" s="111"/>
    </row>
    <row r="398" spans="1:11" ht="10.5" customHeight="1" thickBot="1" x14ac:dyDescent="0.3">
      <c r="A398" s="271"/>
      <c r="B398" s="279"/>
      <c r="C398" s="505" t="s">
        <v>50</v>
      </c>
      <c r="D398" s="511">
        <f t="shared" si="28"/>
        <v>360000</v>
      </c>
      <c r="E398" s="380"/>
      <c r="F398" s="275"/>
      <c r="G398" s="380">
        <f>G394+G395+G396+G397+G393</f>
        <v>360000</v>
      </c>
      <c r="H398" s="78"/>
      <c r="I398" s="276"/>
      <c r="J398" s="742"/>
      <c r="K398" s="1561"/>
    </row>
    <row r="399" spans="1:11" ht="10.5" customHeight="1" thickBot="1" x14ac:dyDescent="0.3">
      <c r="A399" s="1865" t="s">
        <v>64</v>
      </c>
      <c r="B399" s="1866"/>
      <c r="C399" s="1866"/>
      <c r="D399" s="396">
        <f>D112+D158+D253+D305</f>
        <v>2464000</v>
      </c>
      <c r="E399" s="396"/>
      <c r="F399" s="396"/>
      <c r="G399" s="396">
        <f>G391+G398</f>
        <v>2464000</v>
      </c>
      <c r="H399" s="396"/>
      <c r="I399" s="397"/>
      <c r="J399" s="744"/>
      <c r="K399" s="398"/>
    </row>
    <row r="400" spans="1:11" ht="10.5" customHeight="1" x14ac:dyDescent="0.25">
      <c r="A400" s="277"/>
      <c r="B400" s="1861" t="s">
        <v>48</v>
      </c>
      <c r="C400" s="395" t="s">
        <v>39</v>
      </c>
      <c r="D400" s="1867" t="s">
        <v>57</v>
      </c>
      <c r="E400" s="1868"/>
      <c r="F400" s="1868"/>
      <c r="G400" s="1868"/>
      <c r="H400" s="1868"/>
      <c r="I400" s="1868"/>
      <c r="J400" s="1868"/>
      <c r="K400" s="1869"/>
    </row>
    <row r="401" spans="1:11" ht="10.5" customHeight="1" x14ac:dyDescent="0.25">
      <c r="A401" s="277"/>
      <c r="B401" s="1861"/>
      <c r="C401" s="278" t="s">
        <v>40</v>
      </c>
      <c r="D401" s="830">
        <f>G401</f>
        <v>55000</v>
      </c>
      <c r="E401" s="831"/>
      <c r="F401" s="832"/>
      <c r="G401" s="831">
        <f>G249+G300</f>
        <v>55000</v>
      </c>
      <c r="H401" s="267"/>
      <c r="I401" s="268">
        <v>222</v>
      </c>
      <c r="J401" s="745"/>
      <c r="K401" s="111"/>
    </row>
    <row r="402" spans="1:11" ht="10.5" customHeight="1" x14ac:dyDescent="0.25">
      <c r="A402" s="277"/>
      <c r="B402" s="1861"/>
      <c r="C402" s="273"/>
      <c r="D402" s="834">
        <f>G402</f>
        <v>99000</v>
      </c>
      <c r="E402" s="835"/>
      <c r="F402" s="836"/>
      <c r="G402" s="835">
        <f>G382+G248+G155+G301</f>
        <v>99000</v>
      </c>
      <c r="H402" s="77"/>
      <c r="I402" s="270">
        <v>226</v>
      </c>
      <c r="J402" s="745"/>
      <c r="K402" s="111"/>
    </row>
    <row r="403" spans="1:11" ht="10.5" customHeight="1" thickBot="1" x14ac:dyDescent="0.3">
      <c r="A403" s="277"/>
      <c r="B403" s="279"/>
      <c r="C403" s="793" t="s">
        <v>50</v>
      </c>
      <c r="D403" s="838">
        <f>G403</f>
        <v>154000</v>
      </c>
      <c r="E403" s="504"/>
      <c r="F403" s="839"/>
      <c r="G403" s="504">
        <f>G401+G402</f>
        <v>154000</v>
      </c>
      <c r="H403" s="79"/>
      <c r="I403" s="110"/>
      <c r="J403" s="1423"/>
      <c r="K403" s="112"/>
    </row>
    <row r="404" spans="1:11" ht="10.5" customHeight="1" thickBot="1" x14ac:dyDescent="0.3">
      <c r="A404" s="1865" t="s">
        <v>322</v>
      </c>
      <c r="B404" s="1866"/>
      <c r="C404" s="1866"/>
      <c r="D404" s="396">
        <f>D129+D216+D277+D351</f>
        <v>154000</v>
      </c>
      <c r="E404" s="396"/>
      <c r="F404" s="396"/>
      <c r="G404" s="396">
        <f>G403</f>
        <v>154000</v>
      </c>
      <c r="H404" s="396"/>
      <c r="I404" s="397"/>
      <c r="J404" s="744"/>
      <c r="K404" s="398"/>
    </row>
    <row r="405" spans="1:11" ht="10.5" customHeight="1" thickBot="1" x14ac:dyDescent="0.3">
      <c r="A405" s="1849" t="s">
        <v>36</v>
      </c>
      <c r="B405" s="1850"/>
      <c r="C405" s="280"/>
      <c r="D405" s="840">
        <f>D391+D398+D403</f>
        <v>2618000</v>
      </c>
      <c r="E405" s="841"/>
      <c r="F405" s="842"/>
      <c r="G405" s="841">
        <f>G112+G129+G158+G216+G253+G277+G305+G351</f>
        <v>2618000</v>
      </c>
      <c r="H405" s="843"/>
      <c r="I405" s="166"/>
      <c r="J405" s="746"/>
      <c r="K405" s="117"/>
    </row>
    <row r="406" spans="1:11" s="372" customFormat="1" ht="25.5" customHeight="1" thickBot="1" x14ac:dyDescent="0.25">
      <c r="A406" s="1100" t="s">
        <v>238</v>
      </c>
      <c r="B406" s="1101" t="s">
        <v>372</v>
      </c>
      <c r="C406" s="1102" t="s">
        <v>50</v>
      </c>
      <c r="D406" s="1449">
        <f>G406+F406+E406</f>
        <v>0</v>
      </c>
      <c r="E406" s="1450">
        <f>E407</f>
        <v>0</v>
      </c>
      <c r="F406" s="839">
        <f>F407</f>
        <v>0</v>
      </c>
      <c r="G406" s="1450">
        <f>G407</f>
        <v>0</v>
      </c>
      <c r="H406" s="1103"/>
      <c r="I406" s="1104"/>
      <c r="J406" s="1105"/>
      <c r="K406" s="1106"/>
    </row>
    <row r="407" spans="1:11" s="372" customFormat="1" ht="12.75" x14ac:dyDescent="0.2">
      <c r="A407" s="604"/>
      <c r="B407" s="1473"/>
      <c r="C407" s="852"/>
      <c r="D407" s="921"/>
      <c r="E407" s="368"/>
      <c r="F407" s="367"/>
      <c r="G407" s="368"/>
      <c r="H407" s="369"/>
      <c r="I407" s="375">
        <v>310</v>
      </c>
      <c r="J407" s="713"/>
      <c r="K407" s="1173"/>
    </row>
    <row r="408" spans="1:11" s="52" customFormat="1" ht="14.25" customHeight="1" x14ac:dyDescent="0.25">
      <c r="A408" s="1107"/>
      <c r="B408" s="1107"/>
      <c r="C408" s="1108" t="s">
        <v>50</v>
      </c>
      <c r="D408" s="1451">
        <f>D407</f>
        <v>0</v>
      </c>
      <c r="E408" s="1451">
        <f>E407</f>
        <v>0</v>
      </c>
      <c r="F408" s="1452">
        <f>F407</f>
        <v>0</v>
      </c>
      <c r="G408" s="1451">
        <f>G407</f>
        <v>0</v>
      </c>
      <c r="H408" s="1109"/>
      <c r="I408" s="1110"/>
      <c r="J408" s="1111"/>
      <c r="K408" s="1107"/>
    </row>
  </sheetData>
  <mergeCells count="231">
    <mergeCell ref="B82:B88"/>
    <mergeCell ref="A82:A88"/>
    <mergeCell ref="I82:I88"/>
    <mergeCell ref="B1:K1"/>
    <mergeCell ref="A4:B4"/>
    <mergeCell ref="A8:A9"/>
    <mergeCell ref="B8:B9"/>
    <mergeCell ref="I8:I9"/>
    <mergeCell ref="A10:A14"/>
    <mergeCell ref="B10:B14"/>
    <mergeCell ref="I13:I14"/>
    <mergeCell ref="A16:A22"/>
    <mergeCell ref="B16:B22"/>
    <mergeCell ref="I16:I19"/>
    <mergeCell ref="I20:I22"/>
    <mergeCell ref="B100:B111"/>
    <mergeCell ref="A90:A93"/>
    <mergeCell ref="B90:B93"/>
    <mergeCell ref="I90:I93"/>
    <mergeCell ref="A96:A99"/>
    <mergeCell ref="B96:B99"/>
    <mergeCell ref="I96:I99"/>
    <mergeCell ref="A23:A34"/>
    <mergeCell ref="B23:B34"/>
    <mergeCell ref="I23:I34"/>
    <mergeCell ref="A35:A37"/>
    <mergeCell ref="B35:B37"/>
    <mergeCell ref="I35:I37"/>
    <mergeCell ref="A44:A47"/>
    <mergeCell ref="B44:B47"/>
    <mergeCell ref="I44:I47"/>
    <mergeCell ref="A48:A49"/>
    <mergeCell ref="B48:B49"/>
    <mergeCell ref="I48:I49"/>
    <mergeCell ref="B51:B68"/>
    <mergeCell ref="A69:B69"/>
    <mergeCell ref="A75:A80"/>
    <mergeCell ref="I78:I81"/>
    <mergeCell ref="B75:B81"/>
    <mergeCell ref="A113:A115"/>
    <mergeCell ref="B113:B114"/>
    <mergeCell ref="C113:C114"/>
    <mergeCell ref="J113:J128"/>
    <mergeCell ref="A116:A118"/>
    <mergeCell ref="B116:B117"/>
    <mergeCell ref="C116:C117"/>
    <mergeCell ref="A119:A121"/>
    <mergeCell ref="B119:B120"/>
    <mergeCell ref="C119:C120"/>
    <mergeCell ref="A122:A125"/>
    <mergeCell ref="B122:B124"/>
    <mergeCell ref="C122:C123"/>
    <mergeCell ref="I122:I123"/>
    <mergeCell ref="A126:A128"/>
    <mergeCell ref="B126:B127"/>
    <mergeCell ref="C126:C127"/>
    <mergeCell ref="B129:B131"/>
    <mergeCell ref="D129:D131"/>
    <mergeCell ref="G129:G131"/>
    <mergeCell ref="A132:A135"/>
    <mergeCell ref="B132:B134"/>
    <mergeCell ref="C132:C133"/>
    <mergeCell ref="D132:D133"/>
    <mergeCell ref="I132:I133"/>
    <mergeCell ref="J132:J143"/>
    <mergeCell ref="A141:A143"/>
    <mergeCell ref="B141:B142"/>
    <mergeCell ref="C141:C142"/>
    <mergeCell ref="D141:D142"/>
    <mergeCell ref="G141:G142"/>
    <mergeCell ref="I141:I142"/>
    <mergeCell ref="K132:K133"/>
    <mergeCell ref="A136:A138"/>
    <mergeCell ref="B136:B137"/>
    <mergeCell ref="C136:C137"/>
    <mergeCell ref="D136:D137"/>
    <mergeCell ref="G136:G137"/>
    <mergeCell ref="I136:I137"/>
    <mergeCell ref="K136:K137"/>
    <mergeCell ref="A139:A140"/>
    <mergeCell ref="K141:K142"/>
    <mergeCell ref="B144:B153"/>
    <mergeCell ref="C144:C147"/>
    <mergeCell ref="D144:K144"/>
    <mergeCell ref="D149:K149"/>
    <mergeCell ref="B154:B156"/>
    <mergeCell ref="D154:K154"/>
    <mergeCell ref="A159:A161"/>
    <mergeCell ref="B159:B160"/>
    <mergeCell ref="C159:C160"/>
    <mergeCell ref="J159:J209"/>
    <mergeCell ref="A162:A164"/>
    <mergeCell ref="B162:B163"/>
    <mergeCell ref="C162:C163"/>
    <mergeCell ref="A165:A167"/>
    <mergeCell ref="B165:B166"/>
    <mergeCell ref="C165:C166"/>
    <mergeCell ref="A168:A169"/>
    <mergeCell ref="B168:B169"/>
    <mergeCell ref="C168:C169"/>
    <mergeCell ref="B171:B174"/>
    <mergeCell ref="A176:A179"/>
    <mergeCell ref="B176:B178"/>
    <mergeCell ref="C176:C178"/>
    <mergeCell ref="A180:A184"/>
    <mergeCell ref="B180:B183"/>
    <mergeCell ref="C180:C183"/>
    <mergeCell ref="A185:A187"/>
    <mergeCell ref="B185:B186"/>
    <mergeCell ref="C185:C186"/>
    <mergeCell ref="A188:A192"/>
    <mergeCell ref="B188:B191"/>
    <mergeCell ref="C188:C191"/>
    <mergeCell ref="A193:A195"/>
    <mergeCell ref="B193:B194"/>
    <mergeCell ref="C193:C194"/>
    <mergeCell ref="A196:A199"/>
    <mergeCell ref="B196:B198"/>
    <mergeCell ref="C196:C198"/>
    <mergeCell ref="A200:A202"/>
    <mergeCell ref="B200:B201"/>
    <mergeCell ref="B203:B204"/>
    <mergeCell ref="C203:C204"/>
    <mergeCell ref="B206:B208"/>
    <mergeCell ref="C206:C208"/>
    <mergeCell ref="A210:A215"/>
    <mergeCell ref="B210:B214"/>
    <mergeCell ref="C210:C214"/>
    <mergeCell ref="J210:J215"/>
    <mergeCell ref="B216:B217"/>
    <mergeCell ref="C216:C217"/>
    <mergeCell ref="D216:D217"/>
    <mergeCell ref="G216:G217"/>
    <mergeCell ref="A218:A219"/>
    <mergeCell ref="J218:J232"/>
    <mergeCell ref="A220:A221"/>
    <mergeCell ref="A224:A226"/>
    <mergeCell ref="B224:B225"/>
    <mergeCell ref="D224:D225"/>
    <mergeCell ref="G224:G225"/>
    <mergeCell ref="I224:I225"/>
    <mergeCell ref="A227:A229"/>
    <mergeCell ref="B227:B228"/>
    <mergeCell ref="G227:G228"/>
    <mergeCell ref="A233:B246"/>
    <mergeCell ref="D233:K233"/>
    <mergeCell ref="D240:K240"/>
    <mergeCell ref="A247:B250"/>
    <mergeCell ref="C247:C248"/>
    <mergeCell ref="D247:K247"/>
    <mergeCell ref="A251:B251"/>
    <mergeCell ref="B252:B254"/>
    <mergeCell ref="C252:C253"/>
    <mergeCell ref="J255:J272"/>
    <mergeCell ref="A258:A261"/>
    <mergeCell ref="B258:B260"/>
    <mergeCell ref="A262:A265"/>
    <mergeCell ref="B262:B264"/>
    <mergeCell ref="B266:B268"/>
    <mergeCell ref="A270:A272"/>
    <mergeCell ref="B270:B271"/>
    <mergeCell ref="J273:J275"/>
    <mergeCell ref="B276:B277"/>
    <mergeCell ref="J278:J287"/>
    <mergeCell ref="A280:A282"/>
    <mergeCell ref="B280:B281"/>
    <mergeCell ref="D280:D281"/>
    <mergeCell ref="G280:G281"/>
    <mergeCell ref="B283:B284"/>
    <mergeCell ref="C283:C284"/>
    <mergeCell ref="A288:A302"/>
    <mergeCell ref="B288:B298"/>
    <mergeCell ref="D288:K288"/>
    <mergeCell ref="D295:K295"/>
    <mergeCell ref="B299:B302"/>
    <mergeCell ref="D299:K299"/>
    <mergeCell ref="B304:B306"/>
    <mergeCell ref="B307:B308"/>
    <mergeCell ref="J307:J345"/>
    <mergeCell ref="B310:B312"/>
    <mergeCell ref="A314:A316"/>
    <mergeCell ref="B314:B315"/>
    <mergeCell ref="B317:B320"/>
    <mergeCell ref="B322:B325"/>
    <mergeCell ref="C322:C325"/>
    <mergeCell ref="B327:B329"/>
    <mergeCell ref="C327:C329"/>
    <mergeCell ref="A331:A334"/>
    <mergeCell ref="B331:B333"/>
    <mergeCell ref="B335:B336"/>
    <mergeCell ref="B338:B340"/>
    <mergeCell ref="A342:A345"/>
    <mergeCell ref="B342:B344"/>
    <mergeCell ref="C342:C344"/>
    <mergeCell ref="A351:A352"/>
    <mergeCell ref="B351:B352"/>
    <mergeCell ref="D351:D352"/>
    <mergeCell ref="G351:G352"/>
    <mergeCell ref="A353:A355"/>
    <mergeCell ref="B353:B355"/>
    <mergeCell ref="C353:C355"/>
    <mergeCell ref="G353:G355"/>
    <mergeCell ref="J353:J366"/>
    <mergeCell ref="A359:A360"/>
    <mergeCell ref="B359:B361"/>
    <mergeCell ref="C359:C360"/>
    <mergeCell ref="G359:G361"/>
    <mergeCell ref="A405:B405"/>
    <mergeCell ref="I75:I77"/>
    <mergeCell ref="B381:B382"/>
    <mergeCell ref="D381:K381"/>
    <mergeCell ref="D385:K385"/>
    <mergeCell ref="B387:B390"/>
    <mergeCell ref="D392:K392"/>
    <mergeCell ref="A399:C399"/>
    <mergeCell ref="B400:B402"/>
    <mergeCell ref="D400:K400"/>
    <mergeCell ref="A404:C404"/>
    <mergeCell ref="K359:K361"/>
    <mergeCell ref="A363:A364"/>
    <mergeCell ref="B363:B365"/>
    <mergeCell ref="C363:C364"/>
    <mergeCell ref="G363:G365"/>
    <mergeCell ref="K363:K365"/>
    <mergeCell ref="B367:B372"/>
    <mergeCell ref="D367:K367"/>
    <mergeCell ref="D374:K374"/>
    <mergeCell ref="A346:A350"/>
    <mergeCell ref="B346:B349"/>
    <mergeCell ref="C346:C349"/>
    <mergeCell ref="J346:J350"/>
  </mergeCells>
  <pageMargins left="0" right="0" top="0.78740157480314965" bottom="0" header="0.31496062992125984" footer="0.31496062992125984"/>
  <pageSetup paperSize="9" orientation="landscape" r:id="rId1"/>
  <rowBreaks count="3" manualBreakCount="3">
    <brk id="68" max="16383" man="1"/>
    <brk id="111" max="16383" man="1"/>
    <brk id="24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zoomScale="140" zoomScaleNormal="140" workbookViewId="0">
      <selection activeCell="K4" sqref="K4"/>
    </sheetView>
  </sheetViews>
  <sheetFormatPr defaultRowHeight="15" x14ac:dyDescent="0.25"/>
  <cols>
    <col min="1" max="1" width="2.85546875" style="52" customWidth="1"/>
    <col min="2" max="2" width="33.7109375" style="52" customWidth="1"/>
    <col min="3" max="3" width="4.7109375" style="52" customWidth="1"/>
    <col min="4" max="5" width="10.85546875" style="53" customWidth="1"/>
    <col min="6" max="6" width="10.85546875" style="122" customWidth="1"/>
    <col min="7" max="8" width="10.85546875" style="53" customWidth="1"/>
    <col min="9" max="9" width="5.7109375" style="523" customWidth="1"/>
    <col min="10" max="10" width="3" style="52" customWidth="1"/>
    <col min="11" max="11" width="39.140625" style="52" customWidth="1"/>
  </cols>
  <sheetData>
    <row r="1" spans="1:11" x14ac:dyDescent="0.25">
      <c r="A1" s="57">
        <v>3</v>
      </c>
      <c r="B1" s="2125" t="s">
        <v>526</v>
      </c>
      <c r="C1" s="2126"/>
      <c r="D1" s="2126"/>
      <c r="E1" s="2126"/>
      <c r="F1" s="2126"/>
      <c r="G1" s="2126"/>
      <c r="H1" s="2126"/>
      <c r="I1" s="2126"/>
      <c r="J1" s="2126"/>
      <c r="K1" s="2127"/>
    </row>
    <row r="2" spans="1:11" ht="14.25" customHeight="1" x14ac:dyDescent="0.25">
      <c r="A2" s="677"/>
      <c r="B2" s="677"/>
      <c r="C2" s="678"/>
      <c r="D2" s="1779">
        <f>G2+F2+E2</f>
        <v>25521274.999999996</v>
      </c>
      <c r="E2" s="1270">
        <f>E106</f>
        <v>0</v>
      </c>
      <c r="F2" s="1114">
        <f>F106+F3</f>
        <v>807865</v>
      </c>
      <c r="G2" s="1270">
        <f>G62+G106+G3</f>
        <v>24713409.999999996</v>
      </c>
      <c r="H2" s="844"/>
      <c r="I2" s="679"/>
      <c r="J2" s="677"/>
      <c r="K2" s="677"/>
    </row>
    <row r="3" spans="1:11" s="1" customFormat="1" ht="24.75" customHeight="1" thickBot="1" x14ac:dyDescent="0.25">
      <c r="A3" s="649" t="s">
        <v>117</v>
      </c>
      <c r="B3" s="611" t="s">
        <v>107</v>
      </c>
      <c r="C3" s="596"/>
      <c r="D3" s="808">
        <f>G3+F3</f>
        <v>24654409.999999996</v>
      </c>
      <c r="E3" s="611"/>
      <c r="F3" s="1093">
        <f>F4+F6+F35</f>
        <v>0</v>
      </c>
      <c r="G3" s="612">
        <f>SUM(G4:G46)</f>
        <v>24654409.999999996</v>
      </c>
      <c r="H3" s="599"/>
      <c r="I3" s="134"/>
      <c r="J3" s="135"/>
      <c r="K3" s="136"/>
    </row>
    <row r="4" spans="1:11" s="372" customFormat="1" ht="33.75" customHeight="1" x14ac:dyDescent="0.2">
      <c r="A4" s="1312">
        <v>1</v>
      </c>
      <c r="B4" s="1313" t="s">
        <v>76</v>
      </c>
      <c r="C4" s="597"/>
      <c r="D4" s="803">
        <f>G4+F4</f>
        <v>16430986</v>
      </c>
      <c r="E4" s="590"/>
      <c r="F4" s="1125">
        <v>0</v>
      </c>
      <c r="G4" s="592">
        <v>16430986</v>
      </c>
      <c r="H4" s="600"/>
      <c r="I4" s="1314">
        <v>211</v>
      </c>
      <c r="J4" s="591"/>
      <c r="K4" s="1456" t="s">
        <v>558</v>
      </c>
    </row>
    <row r="5" spans="1:11" s="372" customFormat="1" ht="14.25" customHeight="1" x14ac:dyDescent="0.2">
      <c r="A5" s="1325">
        <v>2</v>
      </c>
      <c r="B5" s="1327" t="s">
        <v>78</v>
      </c>
      <c r="C5" s="1338"/>
      <c r="D5" s="804">
        <f t="shared" ref="D5:D54" si="0">G5</f>
        <v>1800</v>
      </c>
      <c r="E5" s="1512"/>
      <c r="F5" s="781"/>
      <c r="G5" s="805">
        <v>1800</v>
      </c>
      <c r="H5" s="602"/>
      <c r="I5" s="1329">
        <v>212</v>
      </c>
      <c r="J5" s="603"/>
      <c r="K5" s="608" t="s">
        <v>124</v>
      </c>
    </row>
    <row r="6" spans="1:11" s="372" customFormat="1" ht="30.75" customHeight="1" x14ac:dyDescent="0.2">
      <c r="A6" s="604">
        <v>3</v>
      </c>
      <c r="B6" s="1340" t="s">
        <v>77</v>
      </c>
      <c r="C6" s="598"/>
      <c r="D6" s="806">
        <f>G6+F6</f>
        <v>4995378</v>
      </c>
      <c r="E6" s="593"/>
      <c r="F6" s="367">
        <v>0</v>
      </c>
      <c r="G6" s="368">
        <v>4995378</v>
      </c>
      <c r="H6" s="370"/>
      <c r="I6" s="371">
        <v>213</v>
      </c>
      <c r="J6" s="594"/>
      <c r="K6" s="609" t="s">
        <v>553</v>
      </c>
    </row>
    <row r="7" spans="1:11" s="372" customFormat="1" ht="15" customHeight="1" x14ac:dyDescent="0.2">
      <c r="A7" s="1812">
        <v>4</v>
      </c>
      <c r="B7" s="1815" t="s">
        <v>79</v>
      </c>
      <c r="C7" s="598"/>
      <c r="D7" s="806">
        <f t="shared" si="0"/>
        <v>12096</v>
      </c>
      <c r="E7" s="593"/>
      <c r="F7" s="367"/>
      <c r="G7" s="368">
        <v>12096</v>
      </c>
      <c r="H7" s="370"/>
      <c r="I7" s="1818">
        <v>221</v>
      </c>
      <c r="J7" s="594"/>
      <c r="K7" s="609" t="s">
        <v>129</v>
      </c>
    </row>
    <row r="8" spans="1:11" s="372" customFormat="1" ht="15" customHeight="1" x14ac:dyDescent="0.2">
      <c r="A8" s="1833"/>
      <c r="B8" s="1834"/>
      <c r="C8" s="1573"/>
      <c r="D8" s="606">
        <f>G8</f>
        <v>7675.2</v>
      </c>
      <c r="E8" s="1568"/>
      <c r="F8" s="409"/>
      <c r="G8" s="1574">
        <v>7675.2</v>
      </c>
      <c r="H8" s="572"/>
      <c r="I8" s="1830"/>
      <c r="J8" s="607"/>
      <c r="K8" s="1570" t="s">
        <v>399</v>
      </c>
    </row>
    <row r="9" spans="1:11" s="372" customFormat="1" ht="12" customHeight="1" x14ac:dyDescent="0.2">
      <c r="A9" s="2108"/>
      <c r="B9" s="2109"/>
      <c r="C9" s="1337"/>
      <c r="D9" s="606">
        <f t="shared" si="0"/>
        <v>2188.3200000000002</v>
      </c>
      <c r="E9" s="1511"/>
      <c r="F9" s="409"/>
      <c r="G9" s="1574">
        <v>2188.3200000000002</v>
      </c>
      <c r="H9" s="572"/>
      <c r="I9" s="2110"/>
      <c r="J9" s="607"/>
      <c r="K9" s="1284" t="s">
        <v>134</v>
      </c>
    </row>
    <row r="10" spans="1:11" s="372" customFormat="1" ht="24.75" customHeight="1" x14ac:dyDescent="0.2">
      <c r="A10" s="2108"/>
      <c r="B10" s="2109"/>
      <c r="C10" s="1337"/>
      <c r="D10" s="606">
        <f t="shared" si="0"/>
        <v>547.55999999999995</v>
      </c>
      <c r="E10" s="1511"/>
      <c r="F10" s="409"/>
      <c r="G10" s="1574">
        <v>547.55999999999995</v>
      </c>
      <c r="H10" s="572"/>
      <c r="I10" s="2110"/>
      <c r="J10" s="607"/>
      <c r="K10" s="1284" t="s">
        <v>140</v>
      </c>
    </row>
    <row r="11" spans="1:11" s="372" customFormat="1" ht="24" customHeight="1" x14ac:dyDescent="0.2">
      <c r="A11" s="2108"/>
      <c r="B11" s="2109"/>
      <c r="C11" s="1337"/>
      <c r="D11" s="606">
        <f t="shared" si="0"/>
        <v>1242.3599999999999</v>
      </c>
      <c r="E11" s="1511"/>
      <c r="F11" s="409"/>
      <c r="G11" s="1574">
        <v>1242.3599999999999</v>
      </c>
      <c r="H11" s="572"/>
      <c r="I11" s="2110"/>
      <c r="J11" s="607"/>
      <c r="K11" s="1284" t="s">
        <v>141</v>
      </c>
    </row>
    <row r="12" spans="1:11" s="372" customFormat="1" ht="23.25" customHeight="1" x14ac:dyDescent="0.2">
      <c r="A12" s="2108"/>
      <c r="B12" s="2109"/>
      <c r="C12" s="1337"/>
      <c r="D12" s="606">
        <f t="shared" si="0"/>
        <v>626.55999999999995</v>
      </c>
      <c r="E12" s="1511"/>
      <c r="F12" s="409"/>
      <c r="G12" s="1574">
        <v>626.55999999999995</v>
      </c>
      <c r="H12" s="572"/>
      <c r="I12" s="2110"/>
      <c r="J12" s="607"/>
      <c r="K12" s="1284" t="s">
        <v>128</v>
      </c>
    </row>
    <row r="13" spans="1:11" s="372" customFormat="1" ht="25.5" customHeight="1" x14ac:dyDescent="0.2">
      <c r="A13" s="2108"/>
      <c r="B13" s="2109"/>
      <c r="C13" s="1337"/>
      <c r="D13" s="606">
        <f t="shared" si="0"/>
        <v>4800</v>
      </c>
      <c r="E13" s="1511"/>
      <c r="F13" s="409"/>
      <c r="G13" s="1574">
        <v>4800</v>
      </c>
      <c r="H13" s="572"/>
      <c r="I13" s="2110"/>
      <c r="J13" s="607"/>
      <c r="K13" s="1284" t="s">
        <v>400</v>
      </c>
    </row>
    <row r="14" spans="1:11" s="372" customFormat="1" ht="25.5" customHeight="1" x14ac:dyDescent="0.2">
      <c r="A14" s="2108"/>
      <c r="B14" s="2109"/>
      <c r="C14" s="1337"/>
      <c r="D14" s="606">
        <f t="shared" si="0"/>
        <v>72000</v>
      </c>
      <c r="E14" s="1511"/>
      <c r="F14" s="409"/>
      <c r="G14" s="1574">
        <v>72000</v>
      </c>
      <c r="H14" s="572"/>
      <c r="I14" s="2110"/>
      <c r="J14" s="607"/>
      <c r="K14" s="1284" t="s">
        <v>401</v>
      </c>
    </row>
    <row r="15" spans="1:11" s="372" customFormat="1" ht="11.25" customHeight="1" x14ac:dyDescent="0.2">
      <c r="A15" s="2108"/>
      <c r="B15" s="2109"/>
      <c r="C15" s="1337"/>
      <c r="D15" s="606">
        <f t="shared" si="0"/>
        <v>10200</v>
      </c>
      <c r="E15" s="1511"/>
      <c r="F15" s="409"/>
      <c r="G15" s="1574">
        <v>10200</v>
      </c>
      <c r="H15" s="572"/>
      <c r="I15" s="2110"/>
      <c r="J15" s="607"/>
      <c r="K15" s="1284" t="s">
        <v>323</v>
      </c>
    </row>
    <row r="16" spans="1:11" s="372" customFormat="1" ht="12" customHeight="1" x14ac:dyDescent="0.2">
      <c r="A16" s="2108"/>
      <c r="B16" s="2109"/>
      <c r="C16" s="1427"/>
      <c r="D16" s="606">
        <f t="shared" si="0"/>
        <v>9000</v>
      </c>
      <c r="E16" s="1511"/>
      <c r="F16" s="409"/>
      <c r="G16" s="1574">
        <v>9000</v>
      </c>
      <c r="H16" s="572"/>
      <c r="I16" s="2110"/>
      <c r="J16" s="607"/>
      <c r="K16" s="1284" t="s">
        <v>324</v>
      </c>
    </row>
    <row r="17" spans="1:11" s="372" customFormat="1" ht="10.5" customHeight="1" x14ac:dyDescent="0.2">
      <c r="A17" s="2108"/>
      <c r="B17" s="2109"/>
      <c r="C17" s="1337"/>
      <c r="D17" s="606">
        <f t="shared" si="0"/>
        <v>71760</v>
      </c>
      <c r="E17" s="1511"/>
      <c r="F17" s="409"/>
      <c r="G17" s="1574">
        <v>71760</v>
      </c>
      <c r="H17" s="572"/>
      <c r="I17" s="2110"/>
      <c r="J17" s="607"/>
      <c r="K17" s="1284" t="s">
        <v>326</v>
      </c>
    </row>
    <row r="18" spans="1:11" s="372" customFormat="1" ht="12" customHeight="1" x14ac:dyDescent="0.2">
      <c r="A18" s="2108"/>
      <c r="B18" s="2109"/>
      <c r="C18" s="1337"/>
      <c r="D18" s="606">
        <f t="shared" si="0"/>
        <v>38400</v>
      </c>
      <c r="E18" s="1511"/>
      <c r="F18" s="409"/>
      <c r="G18" s="1574">
        <v>38400</v>
      </c>
      <c r="H18" s="572"/>
      <c r="I18" s="2110"/>
      <c r="J18" s="607"/>
      <c r="K18" s="1284" t="s">
        <v>325</v>
      </c>
    </row>
    <row r="19" spans="1:11" s="372" customFormat="1" ht="12" customHeight="1" x14ac:dyDescent="0.2">
      <c r="A19" s="2128">
        <v>5</v>
      </c>
      <c r="B19" s="1805" t="s">
        <v>81</v>
      </c>
      <c r="C19" s="1337"/>
      <c r="D19" s="606">
        <f t="shared" si="0"/>
        <v>842570</v>
      </c>
      <c r="E19" s="1511"/>
      <c r="F19" s="409"/>
      <c r="G19" s="1574">
        <v>842570</v>
      </c>
      <c r="H19" s="572"/>
      <c r="I19" s="1509" t="s">
        <v>103</v>
      </c>
      <c r="J19" s="607"/>
      <c r="K19" s="1284" t="s">
        <v>376</v>
      </c>
    </row>
    <row r="20" spans="1:11" s="372" customFormat="1" ht="10.5" customHeight="1" x14ac:dyDescent="0.2">
      <c r="A20" s="2111"/>
      <c r="B20" s="1828"/>
      <c r="C20" s="1337"/>
      <c r="D20" s="606">
        <f t="shared" si="0"/>
        <v>524362</v>
      </c>
      <c r="E20" s="1511"/>
      <c r="F20" s="409"/>
      <c r="G20" s="1574">
        <v>524362</v>
      </c>
      <c r="H20" s="572"/>
      <c r="I20" s="375" t="s">
        <v>104</v>
      </c>
      <c r="J20" s="607"/>
      <c r="K20" s="1284" t="s">
        <v>82</v>
      </c>
    </row>
    <row r="21" spans="1:11" s="372" customFormat="1" ht="10.5" customHeight="1" x14ac:dyDescent="0.2">
      <c r="A21" s="2111"/>
      <c r="B21" s="1828"/>
      <c r="C21" s="1337"/>
      <c r="D21" s="606">
        <f t="shared" si="0"/>
        <v>12422</v>
      </c>
      <c r="E21" s="1511"/>
      <c r="F21" s="409"/>
      <c r="G21" s="1574">
        <v>12422</v>
      </c>
      <c r="H21" s="572"/>
      <c r="I21" s="1526" t="s">
        <v>105</v>
      </c>
      <c r="J21" s="607"/>
      <c r="K21" s="1284" t="s">
        <v>327</v>
      </c>
    </row>
    <row r="22" spans="1:11" s="372" customFormat="1" ht="9.75" customHeight="1" x14ac:dyDescent="0.2">
      <c r="A22" s="2129"/>
      <c r="B22" s="2130"/>
      <c r="C22" s="1337"/>
      <c r="D22" s="606">
        <f t="shared" si="0"/>
        <v>22840</v>
      </c>
      <c r="E22" s="1511"/>
      <c r="F22" s="409"/>
      <c r="G22" s="1574">
        <v>22840</v>
      </c>
      <c r="H22" s="572"/>
      <c r="I22" s="680" t="s">
        <v>109</v>
      </c>
      <c r="J22" s="607"/>
      <c r="K22" s="1284" t="s">
        <v>158</v>
      </c>
    </row>
    <row r="23" spans="1:11" s="372" customFormat="1" ht="23.25" customHeight="1" x14ac:dyDescent="0.2">
      <c r="A23" s="1325">
        <v>6</v>
      </c>
      <c r="B23" s="1327" t="s">
        <v>99</v>
      </c>
      <c r="C23" s="1337"/>
      <c r="D23" s="606">
        <f t="shared" si="0"/>
        <v>184800</v>
      </c>
      <c r="E23" s="1511"/>
      <c r="F23" s="409"/>
      <c r="G23" s="1574">
        <v>184800</v>
      </c>
      <c r="H23" s="572"/>
      <c r="I23" s="1329">
        <v>224</v>
      </c>
      <c r="J23" s="607"/>
      <c r="K23" s="1284" t="s">
        <v>114</v>
      </c>
    </row>
    <row r="24" spans="1:11" s="372" customFormat="1" ht="10.5" customHeight="1" x14ac:dyDescent="0.2">
      <c r="A24" s="2114">
        <v>7</v>
      </c>
      <c r="B24" s="1805" t="s">
        <v>84</v>
      </c>
      <c r="C24" s="1337"/>
      <c r="D24" s="606">
        <f t="shared" si="0"/>
        <v>13000</v>
      </c>
      <c r="E24" s="1511"/>
      <c r="F24" s="409"/>
      <c r="G24" s="1574">
        <v>13000</v>
      </c>
      <c r="H24" s="572"/>
      <c r="I24" s="680" t="s">
        <v>102</v>
      </c>
      <c r="J24" s="607"/>
      <c r="K24" s="1284" t="s">
        <v>328</v>
      </c>
    </row>
    <row r="25" spans="1:11" s="372" customFormat="1" ht="12" customHeight="1" x14ac:dyDescent="0.2">
      <c r="A25" s="2115"/>
      <c r="B25" s="1828"/>
      <c r="C25" s="1337"/>
      <c r="D25" s="606">
        <f t="shared" si="0"/>
        <v>26560</v>
      </c>
      <c r="E25" s="1511"/>
      <c r="F25" s="409"/>
      <c r="G25" s="1574">
        <v>26560</v>
      </c>
      <c r="H25" s="572"/>
      <c r="I25" s="1784" t="s">
        <v>101</v>
      </c>
      <c r="J25" s="607"/>
      <c r="K25" s="1284" t="s">
        <v>136</v>
      </c>
    </row>
    <row r="26" spans="1:11" s="372" customFormat="1" ht="26.25" customHeight="1" x14ac:dyDescent="0.2">
      <c r="A26" s="1569"/>
      <c r="B26" s="1566"/>
      <c r="C26" s="1573"/>
      <c r="D26" s="606">
        <f t="shared" si="0"/>
        <v>36795</v>
      </c>
      <c r="E26" s="1568"/>
      <c r="F26" s="409"/>
      <c r="G26" s="1574">
        <v>36795</v>
      </c>
      <c r="H26" s="572"/>
      <c r="I26" s="680" t="s">
        <v>402</v>
      </c>
      <c r="J26" s="607"/>
      <c r="K26" s="1570" t="s">
        <v>135</v>
      </c>
    </row>
    <row r="27" spans="1:11" s="372" customFormat="1" ht="11.25" customHeight="1" x14ac:dyDescent="0.2">
      <c r="A27" s="1812">
        <v>8</v>
      </c>
      <c r="B27" s="1815" t="s">
        <v>85</v>
      </c>
      <c r="C27" s="1337"/>
      <c r="D27" s="606">
        <f t="shared" si="0"/>
        <v>20000</v>
      </c>
      <c r="E27" s="1511"/>
      <c r="F27" s="409"/>
      <c r="G27" s="1574">
        <v>20000</v>
      </c>
      <c r="H27" s="572"/>
      <c r="I27" s="1818">
        <v>226</v>
      </c>
      <c r="J27" s="607"/>
      <c r="K27" s="1284" t="s">
        <v>189</v>
      </c>
    </row>
    <row r="28" spans="1:11" s="372" customFormat="1" ht="13.5" customHeight="1" x14ac:dyDescent="0.2">
      <c r="A28" s="1833"/>
      <c r="B28" s="1834"/>
      <c r="C28" s="1337"/>
      <c r="D28" s="606">
        <f t="shared" si="0"/>
        <v>8000</v>
      </c>
      <c r="E28" s="1511"/>
      <c r="F28" s="409"/>
      <c r="G28" s="1574">
        <v>8000</v>
      </c>
      <c r="H28" s="572"/>
      <c r="I28" s="1830"/>
      <c r="J28" s="607"/>
      <c r="K28" s="1284" t="s">
        <v>188</v>
      </c>
    </row>
    <row r="29" spans="1:11" s="372" customFormat="1" ht="12" customHeight="1" x14ac:dyDescent="0.2">
      <c r="A29" s="1833"/>
      <c r="B29" s="1834"/>
      <c r="C29" s="1337"/>
      <c r="D29" s="606">
        <f t="shared" si="0"/>
        <v>11275</v>
      </c>
      <c r="E29" s="1511"/>
      <c r="F29" s="409"/>
      <c r="G29" s="1574">
        <v>11275</v>
      </c>
      <c r="H29" s="572"/>
      <c r="I29" s="1830"/>
      <c r="J29" s="607"/>
      <c r="K29" s="1284" t="s">
        <v>142</v>
      </c>
    </row>
    <row r="30" spans="1:11" s="372" customFormat="1" ht="12" customHeight="1" x14ac:dyDescent="0.2">
      <c r="A30" s="1833"/>
      <c r="B30" s="1834"/>
      <c r="C30" s="1337"/>
      <c r="D30" s="606">
        <f t="shared" si="0"/>
        <v>2800</v>
      </c>
      <c r="E30" s="1511"/>
      <c r="F30" s="409"/>
      <c r="G30" s="1574">
        <v>2800</v>
      </c>
      <c r="H30" s="572"/>
      <c r="I30" s="1830"/>
      <c r="J30" s="607"/>
      <c r="K30" s="1284" t="s">
        <v>250</v>
      </c>
    </row>
    <row r="31" spans="1:11" s="372" customFormat="1" ht="12" customHeight="1" x14ac:dyDescent="0.2">
      <c r="A31" s="1833"/>
      <c r="B31" s="1834"/>
      <c r="C31" s="1337"/>
      <c r="D31" s="606">
        <f t="shared" si="0"/>
        <v>7900</v>
      </c>
      <c r="E31" s="1511"/>
      <c r="F31" s="409"/>
      <c r="G31" s="1574">
        <v>7900</v>
      </c>
      <c r="H31" s="572"/>
      <c r="I31" s="1819"/>
      <c r="J31" s="607"/>
      <c r="K31" s="1284" t="s">
        <v>190</v>
      </c>
    </row>
    <row r="32" spans="1:11" s="372" customFormat="1" ht="12" customHeight="1" x14ac:dyDescent="0.2">
      <c r="A32" s="1833"/>
      <c r="B32" s="1834"/>
      <c r="C32" s="1337"/>
      <c r="D32" s="606">
        <f t="shared" si="0"/>
        <v>277200</v>
      </c>
      <c r="E32" s="1511"/>
      <c r="F32" s="409"/>
      <c r="G32" s="1574">
        <v>277200</v>
      </c>
      <c r="H32" s="572"/>
      <c r="I32" s="1819"/>
      <c r="J32" s="607"/>
      <c r="K32" s="1284" t="s">
        <v>268</v>
      </c>
    </row>
    <row r="33" spans="1:11" s="372" customFormat="1" ht="12.75" customHeight="1" x14ac:dyDescent="0.2">
      <c r="A33" s="1846"/>
      <c r="B33" s="1847"/>
      <c r="C33" s="1337"/>
      <c r="D33" s="606">
        <f t="shared" si="0"/>
        <v>14000</v>
      </c>
      <c r="E33" s="1511"/>
      <c r="F33" s="409"/>
      <c r="G33" s="1574">
        <v>14000</v>
      </c>
      <c r="H33" s="572"/>
      <c r="I33" s="1820"/>
      <c r="J33" s="607"/>
      <c r="K33" s="1284" t="s">
        <v>187</v>
      </c>
    </row>
    <row r="34" spans="1:11" s="372" customFormat="1" ht="24" customHeight="1" x14ac:dyDescent="0.2">
      <c r="A34" s="1331">
        <v>9</v>
      </c>
      <c r="B34" s="1332" t="s">
        <v>254</v>
      </c>
      <c r="C34" s="1337"/>
      <c r="D34" s="606">
        <f t="shared" si="0"/>
        <v>110000</v>
      </c>
      <c r="E34" s="1511"/>
      <c r="F34" s="409"/>
      <c r="G34" s="1574">
        <v>110000</v>
      </c>
      <c r="H34" s="572"/>
      <c r="I34" s="1333">
        <v>266</v>
      </c>
      <c r="J34" s="607"/>
      <c r="K34" s="1284" t="s">
        <v>254</v>
      </c>
    </row>
    <row r="35" spans="1:11" s="372" customFormat="1" ht="14.25" customHeight="1" x14ac:dyDescent="0.2">
      <c r="A35" s="1812">
        <v>10</v>
      </c>
      <c r="B35" s="1815" t="s">
        <v>69</v>
      </c>
      <c r="C35" s="1337"/>
      <c r="D35" s="606">
        <f>G35+F35</f>
        <v>4700</v>
      </c>
      <c r="E35" s="1511"/>
      <c r="F35" s="409">
        <v>0</v>
      </c>
      <c r="G35" s="1780">
        <v>4700</v>
      </c>
      <c r="H35" s="572"/>
      <c r="I35" s="1818">
        <v>310</v>
      </c>
      <c r="J35" s="607"/>
      <c r="K35" s="1284" t="s">
        <v>546</v>
      </c>
    </row>
    <row r="36" spans="1:11" s="372" customFormat="1" ht="21.75" customHeight="1" x14ac:dyDescent="0.2">
      <c r="A36" s="1833"/>
      <c r="B36" s="1834"/>
      <c r="C36" s="1573"/>
      <c r="D36" s="606">
        <f>G36</f>
        <v>276842</v>
      </c>
      <c r="E36" s="1568"/>
      <c r="F36" s="409"/>
      <c r="G36" s="1780">
        <v>276842</v>
      </c>
      <c r="H36" s="572"/>
      <c r="I36" s="1830"/>
      <c r="J36" s="607"/>
      <c r="K36" s="1570" t="s">
        <v>403</v>
      </c>
    </row>
    <row r="37" spans="1:11" s="372" customFormat="1" ht="14.25" customHeight="1" x14ac:dyDescent="0.2">
      <c r="A37" s="1833"/>
      <c r="B37" s="1834"/>
      <c r="C37" s="1337"/>
      <c r="D37" s="606">
        <f>G37</f>
        <v>8500</v>
      </c>
      <c r="E37" s="1511"/>
      <c r="F37" s="409"/>
      <c r="G37" s="1780">
        <v>8500</v>
      </c>
      <c r="H37" s="572"/>
      <c r="I37" s="1830"/>
      <c r="J37" s="607"/>
      <c r="K37" s="1284" t="s">
        <v>191</v>
      </c>
    </row>
    <row r="38" spans="1:11" s="372" customFormat="1" ht="14.25" customHeight="1" x14ac:dyDescent="0.2">
      <c r="A38" s="1846"/>
      <c r="B38" s="1847"/>
      <c r="C38" s="598"/>
      <c r="D38" s="806">
        <f t="shared" si="0"/>
        <v>363470</v>
      </c>
      <c r="E38" s="593"/>
      <c r="F38" s="367"/>
      <c r="G38" s="368">
        <v>363470</v>
      </c>
      <c r="H38" s="370"/>
      <c r="I38" s="1848"/>
      <c r="J38" s="607"/>
      <c r="K38" s="1284" t="s">
        <v>266</v>
      </c>
    </row>
    <row r="39" spans="1:11" s="372" customFormat="1" ht="14.25" customHeight="1" x14ac:dyDescent="0.2">
      <c r="A39" s="1326">
        <v>11</v>
      </c>
      <c r="B39" s="1328" t="s">
        <v>267</v>
      </c>
      <c r="C39" s="598"/>
      <c r="D39" s="806">
        <f>G39</f>
        <v>29478</v>
      </c>
      <c r="E39" s="593"/>
      <c r="F39" s="367"/>
      <c r="G39" s="368">
        <v>29478</v>
      </c>
      <c r="H39" s="370"/>
      <c r="I39" s="1330">
        <v>344</v>
      </c>
      <c r="J39" s="607"/>
      <c r="K39" s="1284" t="s">
        <v>100</v>
      </c>
    </row>
    <row r="40" spans="1:11" s="372" customFormat="1" ht="18.75" customHeight="1" x14ac:dyDescent="0.2">
      <c r="A40" s="1165">
        <v>12</v>
      </c>
      <c r="B40" s="1166" t="s">
        <v>247</v>
      </c>
      <c r="C40" s="598"/>
      <c r="D40" s="806">
        <f>G40</f>
        <v>6156</v>
      </c>
      <c r="E40" s="593"/>
      <c r="F40" s="367"/>
      <c r="G40" s="368">
        <v>6156</v>
      </c>
      <c r="H40" s="370"/>
      <c r="I40" s="1167">
        <v>345</v>
      </c>
      <c r="J40" s="594"/>
      <c r="K40" s="609" t="s">
        <v>251</v>
      </c>
    </row>
    <row r="41" spans="1:11" s="372" customFormat="1" ht="10.5" customHeight="1" x14ac:dyDescent="0.2">
      <c r="A41" s="1812">
        <v>13</v>
      </c>
      <c r="B41" s="1815" t="s">
        <v>255</v>
      </c>
      <c r="C41" s="1337"/>
      <c r="D41" s="606">
        <f t="shared" si="0"/>
        <v>41880</v>
      </c>
      <c r="E41" s="1511"/>
      <c r="F41" s="409"/>
      <c r="G41" s="1574">
        <v>41880</v>
      </c>
      <c r="H41" s="572"/>
      <c r="I41" s="1818">
        <v>346</v>
      </c>
      <c r="J41" s="607"/>
      <c r="K41" s="1284" t="s">
        <v>150</v>
      </c>
    </row>
    <row r="42" spans="1:11" s="372" customFormat="1" ht="15" customHeight="1" x14ac:dyDescent="0.2">
      <c r="A42" s="1833"/>
      <c r="B42" s="1834"/>
      <c r="C42" s="1337"/>
      <c r="D42" s="606">
        <f t="shared" si="0"/>
        <v>26860</v>
      </c>
      <c r="E42" s="1511"/>
      <c r="F42" s="409"/>
      <c r="G42" s="1574">
        <v>26860</v>
      </c>
      <c r="H42" s="572"/>
      <c r="I42" s="1830"/>
      <c r="J42" s="607"/>
      <c r="K42" s="1284" t="s">
        <v>91</v>
      </c>
    </row>
    <row r="43" spans="1:11" s="372" customFormat="1" ht="11.25" customHeight="1" x14ac:dyDescent="0.2">
      <c r="A43" s="1833"/>
      <c r="B43" s="1834"/>
      <c r="C43" s="1337"/>
      <c r="D43" s="606">
        <f t="shared" si="0"/>
        <v>80492</v>
      </c>
      <c r="E43" s="1511"/>
      <c r="F43" s="409"/>
      <c r="G43" s="1574">
        <v>80492</v>
      </c>
      <c r="H43" s="572"/>
      <c r="I43" s="1830"/>
      <c r="J43" s="607"/>
      <c r="K43" s="1284" t="s">
        <v>92</v>
      </c>
    </row>
    <row r="44" spans="1:11" s="372" customFormat="1" ht="11.25" customHeight="1" x14ac:dyDescent="0.2">
      <c r="A44" s="1821"/>
      <c r="B44" s="1806"/>
      <c r="C44" s="1337"/>
      <c r="D44" s="606">
        <f t="shared" si="0"/>
        <v>5200</v>
      </c>
      <c r="E44" s="1511"/>
      <c r="F44" s="409"/>
      <c r="G44" s="1574">
        <v>5200</v>
      </c>
      <c r="H44" s="572"/>
      <c r="I44" s="1835"/>
      <c r="J44" s="607"/>
      <c r="K44" s="1284" t="s">
        <v>159</v>
      </c>
    </row>
    <row r="45" spans="1:11" s="372" customFormat="1" ht="11.25" customHeight="1" x14ac:dyDescent="0.2">
      <c r="A45" s="1325">
        <v>14</v>
      </c>
      <c r="B45" s="1327" t="s">
        <v>94</v>
      </c>
      <c r="C45" s="1337"/>
      <c r="D45" s="606">
        <f t="shared" si="0"/>
        <v>37508</v>
      </c>
      <c r="E45" s="1511"/>
      <c r="F45" s="409"/>
      <c r="G45" s="1574">
        <v>37508</v>
      </c>
      <c r="H45" s="572"/>
      <c r="I45" s="1329">
        <v>291</v>
      </c>
      <c r="J45" s="607"/>
      <c r="K45" s="1284" t="s">
        <v>95</v>
      </c>
    </row>
    <row r="46" spans="1:11" s="372" customFormat="1" ht="21" customHeight="1" x14ac:dyDescent="0.2">
      <c r="A46" s="1325">
        <v>15</v>
      </c>
      <c r="B46" s="1327" t="s">
        <v>96</v>
      </c>
      <c r="C46" s="1337"/>
      <c r="D46" s="606">
        <f t="shared" si="0"/>
        <v>100</v>
      </c>
      <c r="E46" s="1511"/>
      <c r="F46" s="409"/>
      <c r="G46" s="1574">
        <v>100</v>
      </c>
      <c r="H46" s="572"/>
      <c r="I46" s="1336">
        <v>292</v>
      </c>
      <c r="J46" s="607"/>
      <c r="K46" s="1284" t="s">
        <v>151</v>
      </c>
    </row>
    <row r="47" spans="1:11" s="372" customFormat="1" ht="10.5" customHeight="1" x14ac:dyDescent="0.2">
      <c r="A47" s="613"/>
      <c r="B47" s="1844" t="s">
        <v>148</v>
      </c>
      <c r="C47" s="614"/>
      <c r="D47" s="616">
        <f>G47+F47</f>
        <v>16430986</v>
      </c>
      <c r="E47" s="750"/>
      <c r="F47" s="380">
        <f>F4</f>
        <v>0</v>
      </c>
      <c r="G47" s="617">
        <f>G4</f>
        <v>16430986</v>
      </c>
      <c r="H47" s="615"/>
      <c r="I47" s="618">
        <v>211</v>
      </c>
      <c r="J47" s="619"/>
      <c r="K47" s="620"/>
    </row>
    <row r="48" spans="1:11" s="372" customFormat="1" ht="10.5" customHeight="1" x14ac:dyDescent="0.2">
      <c r="A48" s="613"/>
      <c r="B48" s="1845"/>
      <c r="C48" s="614"/>
      <c r="D48" s="616">
        <f t="shared" si="0"/>
        <v>1800</v>
      </c>
      <c r="E48" s="750"/>
      <c r="F48" s="380"/>
      <c r="G48" s="617">
        <f>G5</f>
        <v>1800</v>
      </c>
      <c r="H48" s="615"/>
      <c r="I48" s="618">
        <v>212</v>
      </c>
      <c r="J48" s="619"/>
      <c r="K48" s="620"/>
    </row>
    <row r="49" spans="1:11" s="372" customFormat="1" ht="10.5" customHeight="1" x14ac:dyDescent="0.2">
      <c r="A49" s="613"/>
      <c r="B49" s="1845"/>
      <c r="C49" s="614"/>
      <c r="D49" s="616">
        <f>G49+F49</f>
        <v>4995378</v>
      </c>
      <c r="E49" s="750"/>
      <c r="F49" s="380">
        <f>F6</f>
        <v>0</v>
      </c>
      <c r="G49" s="617">
        <f>G6</f>
        <v>4995378</v>
      </c>
      <c r="H49" s="615"/>
      <c r="I49" s="618">
        <v>213</v>
      </c>
      <c r="J49" s="619"/>
      <c r="K49" s="620"/>
    </row>
    <row r="50" spans="1:11" s="372" customFormat="1" ht="10.5" customHeight="1" x14ac:dyDescent="0.2">
      <c r="A50" s="613"/>
      <c r="B50" s="1845"/>
      <c r="C50" s="614"/>
      <c r="D50" s="616">
        <f t="shared" si="0"/>
        <v>230536</v>
      </c>
      <c r="E50" s="750"/>
      <c r="F50" s="380"/>
      <c r="G50" s="617">
        <f>G7+G9+G10+G11+G12+G13+G14+G15+G18+G17+G16+G8</f>
        <v>230536</v>
      </c>
      <c r="H50" s="615"/>
      <c r="I50" s="618">
        <v>221</v>
      </c>
      <c r="J50" s="619"/>
      <c r="K50" s="620"/>
    </row>
    <row r="51" spans="1:11" s="372" customFormat="1" ht="10.5" customHeight="1" x14ac:dyDescent="0.2">
      <c r="A51" s="613"/>
      <c r="B51" s="1845"/>
      <c r="C51" s="614"/>
      <c r="D51" s="616">
        <f t="shared" si="0"/>
        <v>1402194</v>
      </c>
      <c r="E51" s="750"/>
      <c r="F51" s="380"/>
      <c r="G51" s="617">
        <f>G19+G20+G21+G22</f>
        <v>1402194</v>
      </c>
      <c r="H51" s="615"/>
      <c r="I51" s="618">
        <v>223</v>
      </c>
      <c r="J51" s="619"/>
      <c r="K51" s="620"/>
    </row>
    <row r="52" spans="1:11" s="372" customFormat="1" ht="10.5" customHeight="1" x14ac:dyDescent="0.2">
      <c r="A52" s="613"/>
      <c r="B52" s="1845"/>
      <c r="C52" s="614"/>
      <c r="D52" s="616">
        <f t="shared" si="0"/>
        <v>184800</v>
      </c>
      <c r="E52" s="750"/>
      <c r="F52" s="380"/>
      <c r="G52" s="617">
        <f>G23</f>
        <v>184800</v>
      </c>
      <c r="H52" s="615"/>
      <c r="I52" s="618">
        <v>224</v>
      </c>
      <c r="J52" s="619"/>
      <c r="K52" s="620"/>
    </row>
    <row r="53" spans="1:11" s="372" customFormat="1" ht="10.5" customHeight="1" x14ac:dyDescent="0.2">
      <c r="A53" s="613"/>
      <c r="B53" s="1845"/>
      <c r="C53" s="614"/>
      <c r="D53" s="616">
        <f t="shared" si="0"/>
        <v>76355</v>
      </c>
      <c r="E53" s="750"/>
      <c r="F53" s="380"/>
      <c r="G53" s="617">
        <f>G24+G25+G26</f>
        <v>76355</v>
      </c>
      <c r="H53" s="615"/>
      <c r="I53" s="618">
        <v>225</v>
      </c>
      <c r="J53" s="619"/>
      <c r="K53" s="620"/>
    </row>
    <row r="54" spans="1:11" s="372" customFormat="1" ht="10.5" customHeight="1" x14ac:dyDescent="0.2">
      <c r="A54" s="613"/>
      <c r="B54" s="1845"/>
      <c r="C54" s="614"/>
      <c r="D54" s="616">
        <f t="shared" si="0"/>
        <v>341175</v>
      </c>
      <c r="E54" s="750"/>
      <c r="F54" s="380"/>
      <c r="G54" s="617">
        <f>G27+G28+G29+G31+G33+G30+G32</f>
        <v>341175</v>
      </c>
      <c r="H54" s="615"/>
      <c r="I54" s="618">
        <v>226</v>
      </c>
      <c r="J54" s="619"/>
      <c r="K54" s="620"/>
    </row>
    <row r="55" spans="1:11" s="372" customFormat="1" ht="10.5" customHeight="1" x14ac:dyDescent="0.2">
      <c r="A55" s="613"/>
      <c r="B55" s="1845"/>
      <c r="C55" s="614"/>
      <c r="D55" s="616">
        <f>G55</f>
        <v>110000</v>
      </c>
      <c r="E55" s="750"/>
      <c r="F55" s="380"/>
      <c r="G55" s="617">
        <f>G34</f>
        <v>110000</v>
      </c>
      <c r="H55" s="615"/>
      <c r="I55" s="618">
        <v>266</v>
      </c>
      <c r="J55" s="619"/>
      <c r="K55" s="620"/>
    </row>
    <row r="56" spans="1:11" s="372" customFormat="1" ht="10.5" customHeight="1" x14ac:dyDescent="0.2">
      <c r="A56" s="613"/>
      <c r="B56" s="1845"/>
      <c r="C56" s="614"/>
      <c r="D56" s="616">
        <f>G56+F56</f>
        <v>653512</v>
      </c>
      <c r="E56" s="750"/>
      <c r="F56" s="380">
        <f>F35</f>
        <v>0</v>
      </c>
      <c r="G56" s="617">
        <f>G35+G38+G37+G36</f>
        <v>653512</v>
      </c>
      <c r="H56" s="615"/>
      <c r="I56" s="618">
        <v>310</v>
      </c>
      <c r="J56" s="619"/>
      <c r="K56" s="620"/>
    </row>
    <row r="57" spans="1:11" s="372" customFormat="1" ht="10.5" customHeight="1" x14ac:dyDescent="0.2">
      <c r="A57" s="613"/>
      <c r="B57" s="1845"/>
      <c r="C57" s="614"/>
      <c r="D57" s="616">
        <f>G57</f>
        <v>29478</v>
      </c>
      <c r="E57" s="750"/>
      <c r="F57" s="380"/>
      <c r="G57" s="617">
        <f>G39</f>
        <v>29478</v>
      </c>
      <c r="H57" s="615"/>
      <c r="I57" s="618">
        <v>344</v>
      </c>
      <c r="J57" s="619"/>
      <c r="K57" s="620"/>
    </row>
    <row r="58" spans="1:11" s="372" customFormat="1" ht="10.5" customHeight="1" x14ac:dyDescent="0.2">
      <c r="A58" s="613"/>
      <c r="B58" s="1845"/>
      <c r="C58" s="614"/>
      <c r="D58" s="616">
        <f>G58</f>
        <v>6156</v>
      </c>
      <c r="E58" s="750"/>
      <c r="F58" s="380"/>
      <c r="G58" s="617">
        <f>G40</f>
        <v>6156</v>
      </c>
      <c r="H58" s="615"/>
      <c r="I58" s="618">
        <v>345</v>
      </c>
      <c r="J58" s="619"/>
      <c r="K58" s="620"/>
    </row>
    <row r="59" spans="1:11" s="372" customFormat="1" ht="10.5" customHeight="1" x14ac:dyDescent="0.2">
      <c r="A59" s="613"/>
      <c r="B59" s="1845"/>
      <c r="C59" s="614"/>
      <c r="D59" s="616">
        <f t="shared" ref="D59:D61" si="1">G59</f>
        <v>154432</v>
      </c>
      <c r="E59" s="750"/>
      <c r="F59" s="380"/>
      <c r="G59" s="617">
        <f>G41+G42+G43+G44</f>
        <v>154432</v>
      </c>
      <c r="H59" s="615"/>
      <c r="I59" s="618">
        <v>346</v>
      </c>
      <c r="J59" s="619"/>
      <c r="K59" s="620"/>
    </row>
    <row r="60" spans="1:11" s="372" customFormat="1" ht="10.5" customHeight="1" x14ac:dyDescent="0.2">
      <c r="A60" s="613"/>
      <c r="B60" s="1845"/>
      <c r="C60" s="614"/>
      <c r="D60" s="616">
        <f t="shared" si="1"/>
        <v>37508</v>
      </c>
      <c r="E60" s="750"/>
      <c r="F60" s="380"/>
      <c r="G60" s="617">
        <f>G45</f>
        <v>37508</v>
      </c>
      <c r="H60" s="615"/>
      <c r="I60" s="618">
        <v>291</v>
      </c>
      <c r="J60" s="619"/>
      <c r="K60" s="620"/>
    </row>
    <row r="61" spans="1:11" s="372" customFormat="1" ht="10.5" customHeight="1" thickBot="1" x14ac:dyDescent="0.25">
      <c r="A61" s="613"/>
      <c r="B61" s="1982"/>
      <c r="C61" s="614"/>
      <c r="D61" s="616">
        <f t="shared" si="1"/>
        <v>100</v>
      </c>
      <c r="E61" s="750"/>
      <c r="F61" s="380"/>
      <c r="G61" s="617">
        <f>G46</f>
        <v>100</v>
      </c>
      <c r="H61" s="615"/>
      <c r="I61" s="618">
        <v>292</v>
      </c>
      <c r="J61" s="619"/>
      <c r="K61" s="620"/>
    </row>
    <row r="62" spans="1:11" ht="25.5" customHeight="1" x14ac:dyDescent="0.25">
      <c r="A62" s="650" t="s">
        <v>118</v>
      </c>
      <c r="B62" s="462" t="s">
        <v>67</v>
      </c>
      <c r="C62" s="281"/>
      <c r="D62" s="282">
        <f>G62</f>
        <v>35000</v>
      </c>
      <c r="E62" s="283"/>
      <c r="F62" s="1112"/>
      <c r="G62" s="282">
        <f>G105</f>
        <v>35000</v>
      </c>
      <c r="H62" s="284"/>
      <c r="I62" s="514"/>
      <c r="J62" s="285">
        <v>419</v>
      </c>
      <c r="K62" s="286"/>
    </row>
    <row r="63" spans="1:11" ht="21.75" customHeight="1" x14ac:dyDescent="0.25">
      <c r="A63" s="463"/>
      <c r="B63" s="1743" t="s">
        <v>28</v>
      </c>
      <c r="C63" s="464" t="s">
        <v>9</v>
      </c>
      <c r="D63" s="287"/>
      <c r="E63" s="288"/>
      <c r="F63" s="305"/>
      <c r="G63" s="289"/>
      <c r="H63" s="290"/>
      <c r="I63" s="515"/>
      <c r="J63" s="291"/>
      <c r="K63" s="292"/>
    </row>
    <row r="64" spans="1:11" ht="11.25" customHeight="1" x14ac:dyDescent="0.25">
      <c r="A64" s="1425" t="s">
        <v>8</v>
      </c>
      <c r="B64" s="1831" t="s">
        <v>329</v>
      </c>
      <c r="C64" s="468" t="s">
        <v>21</v>
      </c>
      <c r="D64" s="1202">
        <f>G64</f>
        <v>8000</v>
      </c>
      <c r="E64" s="1513"/>
      <c r="F64" s="14"/>
      <c r="G64" s="1203">
        <v>8000</v>
      </c>
      <c r="H64" s="1204"/>
      <c r="I64" s="1205">
        <v>349</v>
      </c>
      <c r="J64" s="1424"/>
      <c r="K64" s="466" t="s">
        <v>32</v>
      </c>
    </row>
    <row r="65" spans="1:11" ht="10.5" customHeight="1" x14ac:dyDescent="0.25">
      <c r="A65" s="5"/>
      <c r="B65" s="1832"/>
      <c r="C65" s="476"/>
      <c r="D65" s="1206"/>
      <c r="E65" s="1514"/>
      <c r="F65" s="16"/>
      <c r="G65" s="1203"/>
      <c r="H65" s="1204"/>
      <c r="I65" s="1205"/>
      <c r="J65" s="1424"/>
      <c r="K65" s="1207" t="s">
        <v>455</v>
      </c>
    </row>
    <row r="66" spans="1:11" ht="11.25" customHeight="1" x14ac:dyDescent="0.25">
      <c r="A66" s="5"/>
      <c r="B66" s="1832"/>
      <c r="C66" s="476"/>
      <c r="D66" s="1206"/>
      <c r="E66" s="1514"/>
      <c r="F66" s="16"/>
      <c r="G66" s="1203"/>
      <c r="H66" s="1204"/>
      <c r="I66" s="1205"/>
      <c r="J66" s="1424"/>
      <c r="K66" s="1207"/>
    </row>
    <row r="67" spans="1:11" ht="17.25" customHeight="1" x14ac:dyDescent="0.25">
      <c r="A67" s="5"/>
      <c r="B67" s="1832"/>
      <c r="C67" s="476"/>
      <c r="D67" s="1206"/>
      <c r="E67" s="1514"/>
      <c r="F67" s="16"/>
      <c r="G67" s="1203"/>
      <c r="H67" s="1204"/>
      <c r="I67" s="1205"/>
      <c r="J67" s="1424"/>
      <c r="K67" s="1207"/>
    </row>
    <row r="68" spans="1:11" ht="10.5" customHeight="1" x14ac:dyDescent="0.25">
      <c r="A68" s="10"/>
      <c r="B68" s="1208" t="s">
        <v>11</v>
      </c>
      <c r="C68" s="477"/>
      <c r="D68" s="1209">
        <f>G68</f>
        <v>8000</v>
      </c>
      <c r="E68" s="302"/>
      <c r="F68" s="1210"/>
      <c r="G68" s="1211">
        <f>G64</f>
        <v>8000</v>
      </c>
      <c r="H68" s="1212"/>
      <c r="I68" s="1213"/>
      <c r="J68" s="46"/>
      <c r="K68" s="1214"/>
    </row>
    <row r="69" spans="1:11" x14ac:dyDescent="0.25">
      <c r="A69" s="1137"/>
      <c r="B69" s="2122" t="s">
        <v>27</v>
      </c>
      <c r="C69" s="1138" t="s">
        <v>9</v>
      </c>
      <c r="D69" s="1139"/>
      <c r="E69" s="469"/>
      <c r="F69" s="1140"/>
      <c r="G69" s="1141"/>
      <c r="H69" s="1142"/>
      <c r="I69" s="1143"/>
      <c r="J69" s="470"/>
      <c r="K69" s="1144"/>
    </row>
    <row r="70" spans="1:11" ht="9" customHeight="1" x14ac:dyDescent="0.25">
      <c r="A70" s="1145"/>
      <c r="B70" s="1950"/>
      <c r="C70" s="1146"/>
      <c r="D70" s="1147">
        <f>G70</f>
        <v>8000</v>
      </c>
      <c r="E70" s="751"/>
      <c r="F70" s="1148"/>
      <c r="G70" s="1149">
        <f>G64</f>
        <v>8000</v>
      </c>
      <c r="H70" s="1150"/>
      <c r="I70" s="569">
        <v>349</v>
      </c>
      <c r="J70" s="471"/>
      <c r="K70" s="1151"/>
    </row>
    <row r="71" spans="1:11" ht="11.25" customHeight="1" x14ac:dyDescent="0.25">
      <c r="A71" s="1152"/>
      <c r="B71" s="437" t="s">
        <v>11</v>
      </c>
      <c r="C71" s="1153"/>
      <c r="D71" s="295">
        <f>G71</f>
        <v>8000</v>
      </c>
      <c r="E71" s="479"/>
      <c r="F71" s="311"/>
      <c r="G71" s="296">
        <f>G70</f>
        <v>8000</v>
      </c>
      <c r="H71" s="1154"/>
      <c r="I71" s="1155"/>
      <c r="J71" s="472"/>
      <c r="K71" s="1156"/>
    </row>
    <row r="72" spans="1:11" ht="21" customHeight="1" x14ac:dyDescent="0.25">
      <c r="A72" s="54"/>
      <c r="B72" s="1744" t="s">
        <v>28</v>
      </c>
      <c r="C72" s="473" t="s">
        <v>12</v>
      </c>
      <c r="D72" s="297"/>
      <c r="E72" s="474"/>
      <c r="F72" s="1113"/>
      <c r="G72" s="298"/>
      <c r="H72" s="299"/>
      <c r="I72" s="518"/>
      <c r="J72" s="1321"/>
      <c r="K72" s="300"/>
    </row>
    <row r="73" spans="1:11" ht="11.25" customHeight="1" x14ac:dyDescent="0.25">
      <c r="A73" s="1320" t="s">
        <v>8</v>
      </c>
      <c r="B73" s="1831" t="s">
        <v>296</v>
      </c>
      <c r="C73" s="468" t="s">
        <v>61</v>
      </c>
      <c r="D73" s="13">
        <f>G73</f>
        <v>6000</v>
      </c>
      <c r="E73" s="1513"/>
      <c r="F73" s="14"/>
      <c r="G73" s="14">
        <v>6000</v>
      </c>
      <c r="H73" s="47"/>
      <c r="I73" s="517">
        <v>349</v>
      </c>
      <c r="J73" s="1319"/>
      <c r="K73" s="465" t="s">
        <v>32</v>
      </c>
    </row>
    <row r="74" spans="1:11" ht="27" customHeight="1" x14ac:dyDescent="0.25">
      <c r="A74" s="1321"/>
      <c r="B74" s="2123"/>
      <c r="C74" s="476"/>
      <c r="D74" s="15"/>
      <c r="E74" s="1514"/>
      <c r="F74" s="16"/>
      <c r="G74" s="16"/>
      <c r="H74" s="22"/>
      <c r="I74" s="516"/>
      <c r="J74" s="1319"/>
      <c r="K74" s="482"/>
    </row>
    <row r="75" spans="1:11" ht="11.25" customHeight="1" x14ac:dyDescent="0.25">
      <c r="A75" s="1323"/>
      <c r="B75" s="422" t="s">
        <v>11</v>
      </c>
      <c r="C75" s="483"/>
      <c r="D75" s="17">
        <f>D73</f>
        <v>6000</v>
      </c>
      <c r="E75" s="45"/>
      <c r="F75" s="18"/>
      <c r="G75" s="18">
        <f>G73</f>
        <v>6000</v>
      </c>
      <c r="H75" s="2"/>
      <c r="I75" s="519"/>
      <c r="J75" s="46"/>
      <c r="K75" s="48"/>
    </row>
    <row r="76" spans="1:11" ht="24.75" customHeight="1" x14ac:dyDescent="0.25">
      <c r="A76" s="1513" t="s">
        <v>13</v>
      </c>
      <c r="B76" s="1831" t="s">
        <v>456</v>
      </c>
      <c r="C76" s="468" t="s">
        <v>23</v>
      </c>
      <c r="D76" s="13">
        <f>G76</f>
        <v>3000</v>
      </c>
      <c r="E76" s="1513"/>
      <c r="F76" s="14"/>
      <c r="G76" s="14">
        <v>3000</v>
      </c>
      <c r="H76" s="47"/>
      <c r="I76" s="517">
        <v>349</v>
      </c>
      <c r="J76" s="1510"/>
      <c r="K76" s="465" t="s">
        <v>32</v>
      </c>
    </row>
    <row r="77" spans="1:11" ht="0.75" customHeight="1" x14ac:dyDescent="0.25">
      <c r="A77" s="1514"/>
      <c r="B77" s="2123"/>
      <c r="C77" s="476"/>
      <c r="D77" s="15"/>
      <c r="E77" s="1514"/>
      <c r="F77" s="16"/>
      <c r="G77" s="16"/>
      <c r="H77" s="22"/>
      <c r="I77" s="516"/>
      <c r="J77" s="1510"/>
      <c r="K77" s="482"/>
    </row>
    <row r="78" spans="1:11" ht="11.25" customHeight="1" x14ac:dyDescent="0.25">
      <c r="A78" s="1516"/>
      <c r="B78" s="422" t="s">
        <v>11</v>
      </c>
      <c r="C78" s="483"/>
      <c r="D78" s="17">
        <f>D76</f>
        <v>3000</v>
      </c>
      <c r="E78" s="45"/>
      <c r="F78" s="18"/>
      <c r="G78" s="18">
        <f>G76</f>
        <v>3000</v>
      </c>
      <c r="H78" s="2"/>
      <c r="I78" s="519"/>
      <c r="J78" s="46"/>
      <c r="K78" s="48"/>
    </row>
    <row r="79" spans="1:11" ht="11.25" customHeight="1" x14ac:dyDescent="0.25">
      <c r="A79" s="1513" t="s">
        <v>2</v>
      </c>
      <c r="B79" s="1831" t="s">
        <v>457</v>
      </c>
      <c r="C79" s="468" t="s">
        <v>23</v>
      </c>
      <c r="D79" s="1202">
        <f>G79</f>
        <v>5000</v>
      </c>
      <c r="E79" s="1513"/>
      <c r="F79" s="14"/>
      <c r="G79" s="1203">
        <v>5000</v>
      </c>
      <c r="H79" s="1204"/>
      <c r="I79" s="1205">
        <v>349</v>
      </c>
      <c r="J79" s="1510"/>
      <c r="K79" s="466" t="s">
        <v>32</v>
      </c>
    </row>
    <row r="80" spans="1:11" ht="1.5" customHeight="1" x14ac:dyDescent="0.25">
      <c r="A80" s="5"/>
      <c r="B80" s="1832"/>
      <c r="C80" s="476"/>
      <c r="D80" s="1206"/>
      <c r="E80" s="1514"/>
      <c r="F80" s="16"/>
      <c r="G80" s="1203"/>
      <c r="H80" s="1204"/>
      <c r="I80" s="1205"/>
      <c r="J80" s="1510"/>
      <c r="K80" s="1207"/>
    </row>
    <row r="81" spans="1:11" ht="5.25" hidden="1" customHeight="1" x14ac:dyDescent="0.25">
      <c r="A81" s="5"/>
      <c r="B81" s="1832"/>
      <c r="C81" s="476"/>
      <c r="D81" s="1206"/>
      <c r="E81" s="1514"/>
      <c r="F81" s="16"/>
      <c r="G81" s="1203"/>
      <c r="H81" s="1204"/>
      <c r="I81" s="1205"/>
      <c r="J81" s="1510"/>
      <c r="K81" s="1207"/>
    </row>
    <row r="82" spans="1:11" ht="10.5" customHeight="1" x14ac:dyDescent="0.25">
      <c r="A82" s="10"/>
      <c r="B82" s="1208" t="s">
        <v>11</v>
      </c>
      <c r="C82" s="477"/>
      <c r="D82" s="1209">
        <f>G82</f>
        <v>5000</v>
      </c>
      <c r="E82" s="302"/>
      <c r="F82" s="1210"/>
      <c r="G82" s="1211">
        <f>G79</f>
        <v>5000</v>
      </c>
      <c r="H82" s="1212"/>
      <c r="I82" s="1213"/>
      <c r="J82" s="46"/>
      <c r="K82" s="1214"/>
    </row>
    <row r="83" spans="1:11" ht="13.5" customHeight="1" x14ac:dyDescent="0.25">
      <c r="A83" s="23"/>
      <c r="B83" s="2122" t="s">
        <v>30</v>
      </c>
      <c r="C83" s="865" t="s">
        <v>12</v>
      </c>
      <c r="D83" s="868">
        <f>G83</f>
        <v>14000</v>
      </c>
      <c r="E83" s="869"/>
      <c r="F83" s="873"/>
      <c r="G83" s="1199">
        <f>G73+G76+G79</f>
        <v>14000</v>
      </c>
      <c r="H83" s="870"/>
      <c r="I83" s="871">
        <v>349</v>
      </c>
      <c r="J83" s="869"/>
      <c r="K83" s="480"/>
    </row>
    <row r="84" spans="1:11" ht="9.75" customHeight="1" x14ac:dyDescent="0.25">
      <c r="A84" s="23"/>
      <c r="B84" s="2124"/>
      <c r="C84" s="864"/>
      <c r="D84" s="866"/>
      <c r="E84" s="12"/>
      <c r="F84" s="879"/>
      <c r="G84" s="867"/>
      <c r="H84" s="41"/>
      <c r="I84" s="569"/>
      <c r="J84" s="8"/>
      <c r="K84" s="480"/>
    </row>
    <row r="85" spans="1:11" ht="10.5" customHeight="1" x14ac:dyDescent="0.25">
      <c r="A85" s="23"/>
      <c r="B85" s="437" t="s">
        <v>11</v>
      </c>
      <c r="C85" s="478"/>
      <c r="D85" s="295">
        <f>D83</f>
        <v>14000</v>
      </c>
      <c r="E85" s="479"/>
      <c r="F85" s="311"/>
      <c r="G85" s="296">
        <f>G83</f>
        <v>14000</v>
      </c>
      <c r="H85" s="11"/>
      <c r="I85" s="520"/>
      <c r="J85" s="8"/>
      <c r="K85" s="481"/>
    </row>
    <row r="86" spans="1:11" ht="24" customHeight="1" x14ac:dyDescent="0.25">
      <c r="A86" s="45"/>
      <c r="B86" s="412" t="s">
        <v>29</v>
      </c>
      <c r="C86" s="464" t="s">
        <v>15</v>
      </c>
      <c r="D86" s="304"/>
      <c r="E86" s="288"/>
      <c r="F86" s="305"/>
      <c r="G86" s="305"/>
      <c r="H86" s="306"/>
      <c r="I86" s="515"/>
      <c r="J86" s="307"/>
      <c r="K86" s="308"/>
    </row>
    <row r="87" spans="1:11" ht="12" customHeight="1" x14ac:dyDescent="0.25">
      <c r="A87" s="1514">
        <v>1</v>
      </c>
      <c r="B87" s="1831" t="s">
        <v>330</v>
      </c>
      <c r="C87" s="467" t="s">
        <v>24</v>
      </c>
      <c r="D87" s="15">
        <f>G87</f>
        <v>3000</v>
      </c>
      <c r="E87" s="1514"/>
      <c r="F87" s="16"/>
      <c r="G87" s="16">
        <v>3000</v>
      </c>
      <c r="H87" s="22"/>
      <c r="I87" s="516"/>
      <c r="J87" s="1510"/>
      <c r="K87" s="466" t="s">
        <v>32</v>
      </c>
    </row>
    <row r="88" spans="1:11" ht="3" customHeight="1" x14ac:dyDescent="0.25">
      <c r="A88" s="5"/>
      <c r="B88" s="2123"/>
      <c r="C88" s="1515"/>
      <c r="D88" s="15"/>
      <c r="E88" s="1514"/>
      <c r="F88" s="16"/>
      <c r="G88" s="16"/>
      <c r="H88" s="22"/>
      <c r="I88" s="516"/>
      <c r="J88" s="1510"/>
      <c r="K88" s="466"/>
    </row>
    <row r="89" spans="1:11" ht="12.75" customHeight="1" x14ac:dyDescent="0.25">
      <c r="A89" s="10"/>
      <c r="B89" s="422" t="s">
        <v>11</v>
      </c>
      <c r="C89" s="413"/>
      <c r="D89" s="17">
        <f>D87</f>
        <v>3000</v>
      </c>
      <c r="E89" s="45"/>
      <c r="F89" s="18"/>
      <c r="G89" s="18">
        <f>G87</f>
        <v>3000</v>
      </c>
      <c r="H89" s="2"/>
      <c r="I89" s="519"/>
      <c r="J89" s="46"/>
      <c r="K89" s="48"/>
    </row>
    <row r="90" spans="1:11" ht="18.75" customHeight="1" x14ac:dyDescent="0.25">
      <c r="A90" s="33"/>
      <c r="B90" s="2119" t="s">
        <v>31</v>
      </c>
      <c r="C90" s="315" t="s">
        <v>15</v>
      </c>
      <c r="D90" s="872">
        <f>G90</f>
        <v>3000</v>
      </c>
      <c r="E90" s="869"/>
      <c r="F90" s="873"/>
      <c r="G90" s="873">
        <f>G87</f>
        <v>3000</v>
      </c>
      <c r="H90" s="874"/>
      <c r="I90" s="875">
        <v>349</v>
      </c>
      <c r="J90" s="469"/>
      <c r="K90" s="876"/>
    </row>
    <row r="91" spans="1:11" ht="4.5" customHeight="1" x14ac:dyDescent="0.25">
      <c r="A91" s="23"/>
      <c r="B91" s="2120"/>
      <c r="C91" s="877"/>
      <c r="D91" s="878"/>
      <c r="E91" s="12"/>
      <c r="F91" s="879"/>
      <c r="G91" s="879"/>
      <c r="H91" s="880"/>
      <c r="I91" s="569"/>
      <c r="J91" s="751"/>
      <c r="K91" s="881"/>
    </row>
    <row r="92" spans="1:11" ht="12" customHeight="1" x14ac:dyDescent="0.25">
      <c r="A92" s="485"/>
      <c r="B92" s="437" t="s">
        <v>11</v>
      </c>
      <c r="C92" s="28"/>
      <c r="D92" s="484">
        <f>D90</f>
        <v>3000</v>
      </c>
      <c r="E92" s="479"/>
      <c r="F92" s="311"/>
      <c r="G92" s="311">
        <f>G90</f>
        <v>3000</v>
      </c>
      <c r="H92" s="312"/>
      <c r="I92" s="521"/>
      <c r="J92" s="294"/>
      <c r="K92" s="313"/>
    </row>
    <row r="93" spans="1:11" ht="23.25" customHeight="1" x14ac:dyDescent="0.25">
      <c r="A93" s="5"/>
      <c r="B93" s="486" t="s">
        <v>27</v>
      </c>
      <c r="C93" s="1322" t="s">
        <v>18</v>
      </c>
      <c r="D93" s="19"/>
      <c r="E93" s="1362"/>
      <c r="F93" s="20"/>
      <c r="G93" s="20"/>
      <c r="H93" s="22"/>
      <c r="I93" s="516"/>
      <c r="J93" s="1319"/>
      <c r="K93" s="50"/>
    </row>
    <row r="94" spans="1:11" ht="12.75" customHeight="1" x14ac:dyDescent="0.25">
      <c r="A94" s="1320">
        <v>1</v>
      </c>
      <c r="B94" s="1831" t="s">
        <v>458</v>
      </c>
      <c r="C94" s="326" t="s">
        <v>19</v>
      </c>
      <c r="D94" s="13">
        <f>G94</f>
        <v>6000</v>
      </c>
      <c r="E94" s="1513"/>
      <c r="F94" s="14"/>
      <c r="G94" s="14">
        <v>6000</v>
      </c>
      <c r="H94" s="47"/>
      <c r="I94" s="517">
        <v>349</v>
      </c>
      <c r="J94" s="1318"/>
      <c r="K94" s="465" t="s">
        <v>32</v>
      </c>
    </row>
    <row r="95" spans="1:11" ht="12" customHeight="1" x14ac:dyDescent="0.25">
      <c r="A95" s="1321"/>
      <c r="B95" s="2121"/>
      <c r="C95" s="467"/>
      <c r="D95" s="19"/>
      <c r="E95" s="1362"/>
      <c r="F95" s="20"/>
      <c r="G95" s="20"/>
      <c r="H95" s="22"/>
      <c r="I95" s="516"/>
      <c r="J95" s="1319"/>
      <c r="K95" s="482"/>
    </row>
    <row r="96" spans="1:11" ht="10.5" customHeight="1" x14ac:dyDescent="0.25">
      <c r="A96" s="475"/>
      <c r="B96" s="422" t="s">
        <v>11</v>
      </c>
      <c r="C96" s="488"/>
      <c r="D96" s="17">
        <f>D94</f>
        <v>6000</v>
      </c>
      <c r="E96" s="45"/>
      <c r="F96" s="18"/>
      <c r="G96" s="18">
        <f>G94</f>
        <v>6000</v>
      </c>
      <c r="H96" s="2"/>
      <c r="I96" s="519"/>
      <c r="J96" s="46"/>
      <c r="K96" s="48"/>
    </row>
    <row r="97" spans="1:11" ht="12.75" customHeight="1" x14ac:dyDescent="0.25">
      <c r="A97" s="1622">
        <v>2</v>
      </c>
      <c r="B97" s="1634" t="s">
        <v>459</v>
      </c>
      <c r="C97" s="326" t="s">
        <v>19</v>
      </c>
      <c r="D97" s="13">
        <f>G97</f>
        <v>4000</v>
      </c>
      <c r="E97" s="1622"/>
      <c r="F97" s="14"/>
      <c r="G97" s="14">
        <v>4000</v>
      </c>
      <c r="H97" s="47"/>
      <c r="I97" s="517">
        <v>349</v>
      </c>
      <c r="J97" s="1582"/>
      <c r="K97" s="465" t="s">
        <v>32</v>
      </c>
    </row>
    <row r="98" spans="1:11" ht="10.5" customHeight="1" x14ac:dyDescent="0.25">
      <c r="A98" s="475"/>
      <c r="B98" s="422" t="s">
        <v>11</v>
      </c>
      <c r="C98" s="488"/>
      <c r="D98" s="17">
        <f>D97</f>
        <v>4000</v>
      </c>
      <c r="E98" s="45"/>
      <c r="F98" s="18"/>
      <c r="G98" s="18">
        <f>G97</f>
        <v>4000</v>
      </c>
      <c r="H98" s="2"/>
      <c r="I98" s="519"/>
      <c r="J98" s="46"/>
      <c r="K98" s="48"/>
    </row>
    <row r="99" spans="1:11" ht="10.5" customHeight="1" x14ac:dyDescent="0.25">
      <c r="A99" s="33"/>
      <c r="B99" s="2122" t="s">
        <v>177</v>
      </c>
      <c r="C99" s="315" t="s">
        <v>18</v>
      </c>
      <c r="D99" s="34"/>
      <c r="E99" s="35"/>
      <c r="F99" s="36"/>
      <c r="G99" s="36"/>
      <c r="H99" s="316"/>
      <c r="I99" s="550"/>
      <c r="J99" s="470"/>
      <c r="K99" s="317"/>
    </row>
    <row r="100" spans="1:11" ht="11.25" customHeight="1" x14ac:dyDescent="0.25">
      <c r="A100" s="23"/>
      <c r="B100" s="1964"/>
      <c r="C100" s="24"/>
      <c r="D100" s="25">
        <f>G100</f>
        <v>10000</v>
      </c>
      <c r="E100" s="26"/>
      <c r="F100" s="27"/>
      <c r="G100" s="27">
        <f>G94+G97</f>
        <v>10000</v>
      </c>
      <c r="H100" s="489"/>
      <c r="I100" s="551">
        <v>349</v>
      </c>
      <c r="J100" s="471"/>
      <c r="K100" s="43"/>
    </row>
    <row r="101" spans="1:11" ht="1.5" customHeight="1" x14ac:dyDescent="0.25">
      <c r="A101" s="23"/>
      <c r="B101" s="1806"/>
      <c r="C101" s="24"/>
      <c r="D101" s="882"/>
      <c r="E101" s="883"/>
      <c r="F101" s="884"/>
      <c r="G101" s="884"/>
      <c r="H101" s="885"/>
      <c r="I101" s="886"/>
      <c r="J101" s="471"/>
      <c r="K101" s="43"/>
    </row>
    <row r="102" spans="1:11" ht="9.75" customHeight="1" x14ac:dyDescent="0.25">
      <c r="A102" s="23"/>
      <c r="B102" s="318" t="s">
        <v>11</v>
      </c>
      <c r="C102" s="28"/>
      <c r="D102" s="319">
        <f>G102</f>
        <v>10000</v>
      </c>
      <c r="E102" s="432"/>
      <c r="F102" s="320"/>
      <c r="G102" s="320">
        <f>G100</f>
        <v>10000</v>
      </c>
      <c r="H102" s="490"/>
      <c r="I102" s="552"/>
      <c r="J102" s="472"/>
      <c r="K102" s="44"/>
    </row>
    <row r="103" spans="1:11" ht="11.25" customHeight="1" x14ac:dyDescent="0.25">
      <c r="A103" s="37"/>
      <c r="B103" s="1842" t="s">
        <v>177</v>
      </c>
      <c r="C103" s="39" t="s">
        <v>22</v>
      </c>
      <c r="D103" s="1215"/>
      <c r="E103" s="1453"/>
      <c r="F103" s="1200"/>
      <c r="G103" s="1200"/>
      <c r="H103" s="491"/>
      <c r="I103" s="553"/>
      <c r="J103" s="492"/>
      <c r="K103" s="493"/>
    </row>
    <row r="104" spans="1:11" ht="11.25" customHeight="1" x14ac:dyDescent="0.25">
      <c r="A104" s="38"/>
      <c r="B104" s="1964"/>
      <c r="C104" s="39"/>
      <c r="D104" s="1215">
        <f>G104</f>
        <v>35000</v>
      </c>
      <c r="E104" s="1453"/>
      <c r="F104" s="1200"/>
      <c r="G104" s="1200">
        <f>G83+G90+G100+G70</f>
        <v>35000</v>
      </c>
      <c r="H104" s="322"/>
      <c r="I104" s="554">
        <v>349</v>
      </c>
      <c r="J104" s="494"/>
      <c r="K104" s="495"/>
    </row>
    <row r="105" spans="1:11" ht="10.5" customHeight="1" x14ac:dyDescent="0.25">
      <c r="A105" s="38"/>
      <c r="B105" s="496" t="s">
        <v>11</v>
      </c>
      <c r="C105" s="40"/>
      <c r="D105" s="1216">
        <f>G105</f>
        <v>35000</v>
      </c>
      <c r="E105" s="1454"/>
      <c r="F105" s="1201"/>
      <c r="G105" s="1201">
        <f>G104</f>
        <v>35000</v>
      </c>
      <c r="H105" s="323"/>
      <c r="I105" s="522"/>
      <c r="J105" s="324"/>
      <c r="K105" s="325"/>
    </row>
    <row r="106" spans="1:11" s="372" customFormat="1" ht="27.75" customHeight="1" thickBot="1" x14ac:dyDescent="0.25">
      <c r="A106" s="1257" t="s">
        <v>281</v>
      </c>
      <c r="B106" s="1258" t="s">
        <v>282</v>
      </c>
      <c r="C106" s="1259" t="s">
        <v>50</v>
      </c>
      <c r="D106" s="1260">
        <f>D107</f>
        <v>831865</v>
      </c>
      <c r="E106" s="1261">
        <f>E108</f>
        <v>0</v>
      </c>
      <c r="F106" s="1262">
        <f>F107</f>
        <v>807865</v>
      </c>
      <c r="G106" s="1261">
        <f>G107</f>
        <v>24000</v>
      </c>
      <c r="H106" s="1263"/>
      <c r="I106" s="1264"/>
      <c r="J106" s="1265"/>
      <c r="K106" s="1266"/>
    </row>
    <row r="107" spans="1:11" s="372" customFormat="1" ht="47.25" customHeight="1" x14ac:dyDescent="0.2">
      <c r="A107" s="604">
        <v>1</v>
      </c>
      <c r="B107" s="1245" t="s">
        <v>283</v>
      </c>
      <c r="C107" s="598"/>
      <c r="D107" s="1661">
        <f>G107+F107+E107</f>
        <v>831865</v>
      </c>
      <c r="E107" s="1267">
        <v>0</v>
      </c>
      <c r="F107" s="1267">
        <v>807865</v>
      </c>
      <c r="G107" s="1267">
        <v>24000</v>
      </c>
      <c r="H107" s="369"/>
      <c r="I107" s="375">
        <v>310</v>
      </c>
      <c r="J107" s="713"/>
      <c r="K107" s="609" t="s">
        <v>284</v>
      </c>
    </row>
    <row r="108" spans="1:11" s="372" customFormat="1" ht="10.5" customHeight="1" x14ac:dyDescent="0.2">
      <c r="A108" s="1242"/>
      <c r="B108" s="1268" t="s">
        <v>11</v>
      </c>
      <c r="C108" s="1246"/>
      <c r="D108" s="804">
        <f>D107</f>
        <v>831865</v>
      </c>
      <c r="E108" s="805">
        <f>E107</f>
        <v>0</v>
      </c>
      <c r="F108" s="805">
        <f>F107</f>
        <v>807865</v>
      </c>
      <c r="G108" s="805">
        <f>G107</f>
        <v>24000</v>
      </c>
      <c r="H108" s="1269"/>
      <c r="I108" s="1243"/>
      <c r="J108" s="712"/>
      <c r="K108" s="608"/>
    </row>
    <row r="109" spans="1:11" s="372" customFormat="1" ht="11.25" customHeight="1" x14ac:dyDescent="0.2">
      <c r="A109" s="1619"/>
      <c r="B109" s="1620"/>
      <c r="C109" s="1617"/>
      <c r="D109" s="1429">
        <f>E109+G109+F109</f>
        <v>831865</v>
      </c>
      <c r="E109" s="1430">
        <f>E107</f>
        <v>0</v>
      </c>
      <c r="F109" s="1430">
        <f>F107</f>
        <v>807865</v>
      </c>
      <c r="G109" s="1430">
        <f>G107</f>
        <v>24000</v>
      </c>
      <c r="H109" s="1431"/>
      <c r="I109" s="1432">
        <v>310</v>
      </c>
      <c r="J109" s="2116"/>
      <c r="K109" s="2118"/>
    </row>
    <row r="110" spans="1:11" s="52" customFormat="1" ht="14.25" customHeight="1" x14ac:dyDescent="0.25">
      <c r="A110" s="1433"/>
      <c r="B110" s="1433"/>
      <c r="C110" s="459" t="s">
        <v>50</v>
      </c>
      <c r="D110" s="451">
        <f>D107</f>
        <v>831865</v>
      </c>
      <c r="E110" s="451">
        <v>0</v>
      </c>
      <c r="F110" s="451">
        <f>F107</f>
        <v>807865</v>
      </c>
      <c r="G110" s="451">
        <f>G107</f>
        <v>24000</v>
      </c>
      <c r="H110" s="1434"/>
      <c r="I110" s="1435"/>
      <c r="J110" s="2117"/>
      <c r="K110" s="2117"/>
    </row>
    <row r="113" spans="4:4" x14ac:dyDescent="0.25">
      <c r="D113" s="1660"/>
    </row>
  </sheetData>
  <mergeCells count="31">
    <mergeCell ref="I27:I33"/>
    <mergeCell ref="A35:A38"/>
    <mergeCell ref="B35:B38"/>
    <mergeCell ref="I35:I38"/>
    <mergeCell ref="B76:B77"/>
    <mergeCell ref="I41:I44"/>
    <mergeCell ref="B47:B61"/>
    <mergeCell ref="A27:A33"/>
    <mergeCell ref="B27:B33"/>
    <mergeCell ref="B1:K1"/>
    <mergeCell ref="A7:A18"/>
    <mergeCell ref="B7:B18"/>
    <mergeCell ref="I7:I18"/>
    <mergeCell ref="A19:A22"/>
    <mergeCell ref="B19:B22"/>
    <mergeCell ref="A24:A25"/>
    <mergeCell ref="B24:B25"/>
    <mergeCell ref="J109:J110"/>
    <mergeCell ref="K109:K110"/>
    <mergeCell ref="B103:B104"/>
    <mergeCell ref="B90:B91"/>
    <mergeCell ref="B94:B95"/>
    <mergeCell ref="B99:B101"/>
    <mergeCell ref="B87:B88"/>
    <mergeCell ref="A41:A44"/>
    <mergeCell ref="B41:B44"/>
    <mergeCell ref="B64:B67"/>
    <mergeCell ref="B69:B70"/>
    <mergeCell ref="B73:B74"/>
    <mergeCell ref="B83:B84"/>
    <mergeCell ref="B79:B81"/>
  </mergeCells>
  <pageMargins left="0.11811023622047245" right="0.11811023622047245" top="0.78740157480314965" bottom="0" header="0.31496062992125984" footer="0.31496062992125984"/>
  <pageSetup paperSize="9" orientation="landscape" r:id="rId1"/>
  <rowBreaks count="1" manualBreakCount="1"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1"/>
  <sheetViews>
    <sheetView zoomScale="120" zoomScaleNormal="120" workbookViewId="0">
      <selection activeCell="K4" sqref="K4"/>
    </sheetView>
  </sheetViews>
  <sheetFormatPr defaultRowHeight="15" x14ac:dyDescent="0.25"/>
  <cols>
    <col min="1" max="1" width="2.85546875" style="52" customWidth="1"/>
    <col min="2" max="2" width="30.5703125" style="52" customWidth="1"/>
    <col min="3" max="3" width="5.140625" style="52" customWidth="1"/>
    <col min="4" max="5" width="12" style="53" customWidth="1"/>
    <col min="6" max="6" width="12" style="122" customWidth="1"/>
    <col min="7" max="7" width="12" style="53" customWidth="1"/>
    <col min="8" max="8" width="10.28515625" style="53" customWidth="1"/>
    <col min="9" max="9" width="5.85546875" style="568" customWidth="1"/>
    <col min="10" max="10" width="3.28515625" style="52" customWidth="1"/>
    <col min="11" max="11" width="37.42578125" style="52" customWidth="1"/>
  </cols>
  <sheetData>
    <row r="1" spans="1:11" ht="15" customHeight="1" x14ac:dyDescent="0.25">
      <c r="A1" s="57">
        <v>4</v>
      </c>
      <c r="B1" s="2125" t="s">
        <v>527</v>
      </c>
      <c r="C1" s="2126"/>
      <c r="D1" s="2126"/>
      <c r="E1" s="2126"/>
      <c r="F1" s="2126"/>
      <c r="G1" s="2126"/>
      <c r="H1" s="2126"/>
      <c r="I1" s="2126"/>
      <c r="J1" s="2126"/>
      <c r="K1" s="2127"/>
    </row>
    <row r="2" spans="1:11" x14ac:dyDescent="0.25">
      <c r="A2" s="677"/>
      <c r="B2" s="677"/>
      <c r="C2" s="678"/>
      <c r="D2" s="1779">
        <f>G2+F2</f>
        <v>6600806</v>
      </c>
      <c r="E2" s="1123"/>
      <c r="F2" s="1114">
        <f>F3+F116</f>
        <v>0</v>
      </c>
      <c r="G2" s="1124">
        <f>G59+G3+G116</f>
        <v>6600806</v>
      </c>
      <c r="H2" s="848"/>
      <c r="I2" s="679"/>
      <c r="J2" s="677"/>
      <c r="K2" s="677"/>
    </row>
    <row r="3" spans="1:11" s="1" customFormat="1" ht="30" customHeight="1" thickBot="1" x14ac:dyDescent="0.25">
      <c r="A3" s="649" t="s">
        <v>119</v>
      </c>
      <c r="B3" s="611" t="s">
        <v>176</v>
      </c>
      <c r="C3" s="596"/>
      <c r="D3" s="808">
        <f>G3+F3</f>
        <v>6510806</v>
      </c>
      <c r="E3" s="611"/>
      <c r="F3" s="1093">
        <f>F4+F6+F31</f>
        <v>0</v>
      </c>
      <c r="G3" s="612">
        <f>SUM(G4:G43)</f>
        <v>6510806</v>
      </c>
      <c r="H3" s="599"/>
      <c r="I3" s="846"/>
      <c r="J3" s="135"/>
      <c r="K3" s="136"/>
    </row>
    <row r="4" spans="1:11" s="372" customFormat="1" ht="30" customHeight="1" x14ac:dyDescent="0.2">
      <c r="A4" s="1090">
        <v>1</v>
      </c>
      <c r="B4" s="1313" t="s">
        <v>76</v>
      </c>
      <c r="C4" s="597"/>
      <c r="D4" s="803">
        <f>G4+F4</f>
        <v>4216330</v>
      </c>
      <c r="E4" s="590"/>
      <c r="F4" s="1125">
        <v>0</v>
      </c>
      <c r="G4" s="592">
        <v>4216330</v>
      </c>
      <c r="H4" s="600"/>
      <c r="I4" s="1091">
        <v>211</v>
      </c>
      <c r="J4" s="591"/>
      <c r="K4" s="1456" t="s">
        <v>559</v>
      </c>
    </row>
    <row r="5" spans="1:11" s="372" customFormat="1" ht="12.75" customHeight="1" x14ac:dyDescent="0.2">
      <c r="A5" s="1335">
        <v>2</v>
      </c>
      <c r="B5" s="1327" t="s">
        <v>78</v>
      </c>
      <c r="C5" s="1338"/>
      <c r="D5" s="804">
        <f t="shared" ref="D5:D58" si="0">G5</f>
        <v>600</v>
      </c>
      <c r="E5" s="1437"/>
      <c r="F5" s="781"/>
      <c r="G5" s="805">
        <v>600</v>
      </c>
      <c r="H5" s="602"/>
      <c r="I5" s="1336">
        <v>212</v>
      </c>
      <c r="J5" s="603"/>
      <c r="K5" s="608" t="s">
        <v>124</v>
      </c>
    </row>
    <row r="6" spans="1:11" s="372" customFormat="1" ht="14.25" customHeight="1" x14ac:dyDescent="0.2">
      <c r="A6" s="660">
        <v>3</v>
      </c>
      <c r="B6" s="1340" t="s">
        <v>77</v>
      </c>
      <c r="C6" s="598"/>
      <c r="D6" s="806">
        <f>G6+F6</f>
        <v>1273332</v>
      </c>
      <c r="E6" s="593"/>
      <c r="F6" s="367">
        <v>0</v>
      </c>
      <c r="G6" s="368">
        <v>1273332</v>
      </c>
      <c r="H6" s="370"/>
      <c r="I6" s="371">
        <v>213</v>
      </c>
      <c r="J6" s="594"/>
      <c r="K6" s="1455" t="s">
        <v>554</v>
      </c>
    </row>
    <row r="7" spans="1:11" s="372" customFormat="1" ht="12.75" customHeight="1" x14ac:dyDescent="0.2">
      <c r="A7" s="2144">
        <v>4</v>
      </c>
      <c r="B7" s="1815" t="s">
        <v>79</v>
      </c>
      <c r="C7" s="598"/>
      <c r="D7" s="806">
        <f t="shared" si="0"/>
        <v>4032</v>
      </c>
      <c r="E7" s="593"/>
      <c r="F7" s="367"/>
      <c r="G7" s="368">
        <v>4032</v>
      </c>
      <c r="H7" s="370"/>
      <c r="I7" s="2146">
        <v>221</v>
      </c>
      <c r="J7" s="594"/>
      <c r="K7" s="609" t="s">
        <v>152</v>
      </c>
    </row>
    <row r="8" spans="1:11" s="372" customFormat="1" ht="17.25" customHeight="1" x14ac:dyDescent="0.2">
      <c r="A8" s="2145"/>
      <c r="B8" s="1816"/>
      <c r="C8" s="1337"/>
      <c r="D8" s="606">
        <f t="shared" si="0"/>
        <v>7675</v>
      </c>
      <c r="E8" s="1436"/>
      <c r="F8" s="409"/>
      <c r="G8" s="1638">
        <v>7675</v>
      </c>
      <c r="H8" s="572"/>
      <c r="I8" s="2147"/>
      <c r="J8" s="607"/>
      <c r="K8" s="1284" t="s">
        <v>134</v>
      </c>
    </row>
    <row r="9" spans="1:11" s="372" customFormat="1" ht="24.75" customHeight="1" x14ac:dyDescent="0.2">
      <c r="A9" s="2145"/>
      <c r="B9" s="1816"/>
      <c r="C9" s="1337"/>
      <c r="D9" s="606">
        <f t="shared" si="0"/>
        <v>418</v>
      </c>
      <c r="E9" s="1436"/>
      <c r="F9" s="409"/>
      <c r="G9" s="1638">
        <v>418</v>
      </c>
      <c r="H9" s="572"/>
      <c r="I9" s="2147"/>
      <c r="J9" s="607"/>
      <c r="K9" s="1284" t="s">
        <v>140</v>
      </c>
    </row>
    <row r="10" spans="1:11" s="372" customFormat="1" ht="24" customHeight="1" x14ac:dyDescent="0.2">
      <c r="A10" s="2145"/>
      <c r="B10" s="1816"/>
      <c r="C10" s="1337"/>
      <c r="D10" s="606">
        <f t="shared" si="0"/>
        <v>126</v>
      </c>
      <c r="E10" s="1436"/>
      <c r="F10" s="409"/>
      <c r="G10" s="1638">
        <v>126</v>
      </c>
      <c r="H10" s="572"/>
      <c r="I10" s="2147"/>
      <c r="J10" s="607"/>
      <c r="K10" s="1284" t="s">
        <v>141</v>
      </c>
    </row>
    <row r="11" spans="1:11" s="372" customFormat="1" ht="22.5" customHeight="1" x14ac:dyDescent="0.2">
      <c r="A11" s="2145"/>
      <c r="B11" s="1816"/>
      <c r="C11" s="1337"/>
      <c r="D11" s="606">
        <f t="shared" si="0"/>
        <v>118</v>
      </c>
      <c r="E11" s="1436"/>
      <c r="F11" s="409"/>
      <c r="G11" s="1638">
        <v>118</v>
      </c>
      <c r="H11" s="572"/>
      <c r="I11" s="2147"/>
      <c r="J11" s="607"/>
      <c r="K11" s="1284" t="s">
        <v>128</v>
      </c>
    </row>
    <row r="12" spans="1:11" s="372" customFormat="1" ht="12" customHeight="1" x14ac:dyDescent="0.2">
      <c r="A12" s="2145"/>
      <c r="B12" s="1816"/>
      <c r="C12" s="1337"/>
      <c r="D12" s="606">
        <f t="shared" si="0"/>
        <v>126</v>
      </c>
      <c r="E12" s="1436"/>
      <c r="F12" s="409"/>
      <c r="G12" s="1638">
        <v>126</v>
      </c>
      <c r="H12" s="572"/>
      <c r="I12" s="2147"/>
      <c r="J12" s="607"/>
      <c r="K12" s="1284" t="s">
        <v>80</v>
      </c>
    </row>
    <row r="13" spans="1:11" s="372" customFormat="1" ht="25.5" customHeight="1" x14ac:dyDescent="0.2">
      <c r="A13" s="2145"/>
      <c r="B13" s="1816"/>
      <c r="C13" s="1337"/>
      <c r="D13" s="606">
        <f t="shared" si="0"/>
        <v>24000</v>
      </c>
      <c r="E13" s="1436"/>
      <c r="F13" s="409"/>
      <c r="G13" s="1638">
        <v>24000</v>
      </c>
      <c r="H13" s="572"/>
      <c r="I13" s="2147"/>
      <c r="J13" s="607"/>
      <c r="K13" s="1284" t="s">
        <v>130</v>
      </c>
    </row>
    <row r="14" spans="1:11" s="372" customFormat="1" ht="15" customHeight="1" x14ac:dyDescent="0.25">
      <c r="A14" s="1572"/>
      <c r="B14" s="1567"/>
      <c r="C14" s="1573"/>
      <c r="D14" s="606">
        <f t="shared" si="0"/>
        <v>1500</v>
      </c>
      <c r="E14" s="1568"/>
      <c r="F14" s="409"/>
      <c r="G14" s="1638">
        <v>1500</v>
      </c>
      <c r="H14" s="572"/>
      <c r="I14" s="1571"/>
      <c r="J14" s="607"/>
      <c r="K14" s="1570" t="s">
        <v>404</v>
      </c>
    </row>
    <row r="15" spans="1:11" s="372" customFormat="1" ht="13.5" customHeight="1" x14ac:dyDescent="0.2">
      <c r="A15" s="1334">
        <v>5</v>
      </c>
      <c r="B15" s="1324" t="s">
        <v>37</v>
      </c>
      <c r="C15" s="598"/>
      <c r="D15" s="806">
        <f t="shared" si="0"/>
        <v>35000</v>
      </c>
      <c r="E15" s="593"/>
      <c r="F15" s="367"/>
      <c r="G15" s="368">
        <v>35000</v>
      </c>
      <c r="H15" s="370"/>
      <c r="I15" s="1339">
        <v>222</v>
      </c>
      <c r="J15" s="607"/>
      <c r="K15" s="1284" t="s">
        <v>127</v>
      </c>
    </row>
    <row r="16" spans="1:11" s="372" customFormat="1" ht="13.5" customHeight="1" x14ac:dyDescent="0.2">
      <c r="A16" s="2144">
        <v>6</v>
      </c>
      <c r="B16" s="1815" t="s">
        <v>81</v>
      </c>
      <c r="C16" s="1337"/>
      <c r="D16" s="606">
        <f t="shared" si="0"/>
        <v>262406</v>
      </c>
      <c r="E16" s="1436"/>
      <c r="F16" s="409"/>
      <c r="G16" s="1638">
        <v>262406</v>
      </c>
      <c r="H16" s="572"/>
      <c r="I16" s="1336" t="s">
        <v>103</v>
      </c>
      <c r="J16" s="607"/>
      <c r="K16" s="1284" t="s">
        <v>108</v>
      </c>
    </row>
    <row r="17" spans="1:11" s="372" customFormat="1" ht="12.75" customHeight="1" x14ac:dyDescent="0.2">
      <c r="A17" s="2148"/>
      <c r="B17" s="1834"/>
      <c r="C17" s="1337"/>
      <c r="D17" s="606">
        <f t="shared" si="0"/>
        <v>38367</v>
      </c>
      <c r="E17" s="1436"/>
      <c r="F17" s="409"/>
      <c r="G17" s="1638">
        <v>38367</v>
      </c>
      <c r="H17" s="572"/>
      <c r="I17" s="371" t="s">
        <v>104</v>
      </c>
      <c r="J17" s="607"/>
      <c r="K17" s="1284" t="s">
        <v>82</v>
      </c>
    </row>
    <row r="18" spans="1:11" s="372" customFormat="1" ht="12" customHeight="1" x14ac:dyDescent="0.2">
      <c r="A18" s="2148"/>
      <c r="B18" s="1834"/>
      <c r="C18" s="1337"/>
      <c r="D18" s="606">
        <f t="shared" si="0"/>
        <v>1315</v>
      </c>
      <c r="E18" s="1436"/>
      <c r="F18" s="409"/>
      <c r="G18" s="1638">
        <v>1315</v>
      </c>
      <c r="H18" s="572"/>
      <c r="I18" s="1336" t="s">
        <v>105</v>
      </c>
      <c r="J18" s="607"/>
      <c r="K18" s="1284" t="s">
        <v>83</v>
      </c>
    </row>
    <row r="19" spans="1:11" s="372" customFormat="1" ht="12" customHeight="1" x14ac:dyDescent="0.2">
      <c r="A19" s="2149"/>
      <c r="B19" s="1847"/>
      <c r="C19" s="1337"/>
      <c r="D19" s="606">
        <f t="shared" si="0"/>
        <v>10435</v>
      </c>
      <c r="E19" s="1436"/>
      <c r="F19" s="409"/>
      <c r="G19" s="1638">
        <v>10435</v>
      </c>
      <c r="H19" s="572"/>
      <c r="I19" s="847" t="s">
        <v>109</v>
      </c>
      <c r="J19" s="607"/>
      <c r="K19" s="1284" t="s">
        <v>165</v>
      </c>
    </row>
    <row r="20" spans="1:11" s="372" customFormat="1" ht="11.25" customHeight="1" x14ac:dyDescent="0.2">
      <c r="A20" s="1928">
        <v>7</v>
      </c>
      <c r="B20" s="1815" t="s">
        <v>84</v>
      </c>
      <c r="C20" s="1337"/>
      <c r="D20" s="606">
        <f t="shared" si="0"/>
        <v>8640</v>
      </c>
      <c r="E20" s="1436"/>
      <c r="F20" s="409"/>
      <c r="G20" s="1638">
        <v>8640</v>
      </c>
      <c r="H20" s="572"/>
      <c r="I20" s="1818" t="s">
        <v>101</v>
      </c>
      <c r="J20" s="607"/>
      <c r="K20" s="1284" t="s">
        <v>241</v>
      </c>
    </row>
    <row r="21" spans="1:11" s="372" customFormat="1" ht="12" customHeight="1" x14ac:dyDescent="0.2">
      <c r="A21" s="2003"/>
      <c r="B21" s="1834"/>
      <c r="C21" s="1337"/>
      <c r="D21" s="606">
        <f t="shared" si="0"/>
        <v>1400</v>
      </c>
      <c r="E21" s="1436"/>
      <c r="F21" s="409"/>
      <c r="G21" s="1638">
        <v>1400</v>
      </c>
      <c r="H21" s="572"/>
      <c r="I21" s="2110"/>
      <c r="J21" s="607"/>
      <c r="K21" s="1284" t="s">
        <v>297</v>
      </c>
    </row>
    <row r="22" spans="1:11" s="372" customFormat="1" ht="12" customHeight="1" x14ac:dyDescent="0.2">
      <c r="A22" s="2003"/>
      <c r="B22" s="1834"/>
      <c r="C22" s="1337"/>
      <c r="D22" s="606">
        <f t="shared" si="0"/>
        <v>4800</v>
      </c>
      <c r="E22" s="1436"/>
      <c r="F22" s="409"/>
      <c r="G22" s="1638">
        <v>4800</v>
      </c>
      <c r="H22" s="572"/>
      <c r="I22" s="2110"/>
      <c r="J22" s="607"/>
      <c r="K22" s="1284" t="s">
        <v>242</v>
      </c>
    </row>
    <row r="23" spans="1:11" s="372" customFormat="1" ht="12" customHeight="1" x14ac:dyDescent="0.2">
      <c r="A23" s="2003"/>
      <c r="B23" s="1834"/>
      <c r="C23" s="1337"/>
      <c r="D23" s="606">
        <f t="shared" si="0"/>
        <v>19500</v>
      </c>
      <c r="E23" s="1436"/>
      <c r="F23" s="409"/>
      <c r="G23" s="1638">
        <v>19500</v>
      </c>
      <c r="H23" s="572"/>
      <c r="I23" s="2110"/>
      <c r="J23" s="607"/>
      <c r="K23" s="1284" t="s">
        <v>302</v>
      </c>
    </row>
    <row r="24" spans="1:11" s="372" customFormat="1" ht="14.25" customHeight="1" x14ac:dyDescent="0.2">
      <c r="A24" s="2144">
        <v>8</v>
      </c>
      <c r="B24" s="1815" t="s">
        <v>85</v>
      </c>
      <c r="C24" s="1337"/>
      <c r="D24" s="606">
        <f t="shared" si="0"/>
        <v>14000</v>
      </c>
      <c r="E24" s="1436"/>
      <c r="F24" s="409"/>
      <c r="G24" s="1638">
        <v>14000</v>
      </c>
      <c r="H24" s="572"/>
      <c r="I24" s="2146">
        <v>226</v>
      </c>
      <c r="J24" s="607"/>
      <c r="K24" s="1284" t="s">
        <v>143</v>
      </c>
    </row>
    <row r="25" spans="1:11" s="372" customFormat="1" ht="12" customHeight="1" x14ac:dyDescent="0.2">
      <c r="A25" s="2148"/>
      <c r="B25" s="1834"/>
      <c r="C25" s="1337"/>
      <c r="D25" s="606">
        <f t="shared" si="0"/>
        <v>5800</v>
      </c>
      <c r="E25" s="1436"/>
      <c r="F25" s="409"/>
      <c r="G25" s="1638">
        <v>5800</v>
      </c>
      <c r="H25" s="572"/>
      <c r="I25" s="2150"/>
      <c r="J25" s="607"/>
      <c r="K25" s="1284" t="s">
        <v>153</v>
      </c>
    </row>
    <row r="26" spans="1:11" s="372" customFormat="1" ht="12" customHeight="1" x14ac:dyDescent="0.2">
      <c r="A26" s="2148"/>
      <c r="B26" s="1834"/>
      <c r="C26" s="1337"/>
      <c r="D26" s="606">
        <f t="shared" si="0"/>
        <v>55000</v>
      </c>
      <c r="E26" s="1436"/>
      <c r="F26" s="409"/>
      <c r="G26" s="1638">
        <v>55000</v>
      </c>
      <c r="H26" s="572"/>
      <c r="I26" s="2150"/>
      <c r="J26" s="607"/>
      <c r="K26" s="1284" t="s">
        <v>192</v>
      </c>
    </row>
    <row r="27" spans="1:11" s="372" customFormat="1" ht="24" customHeight="1" x14ac:dyDescent="0.2">
      <c r="A27" s="2148"/>
      <c r="B27" s="1834"/>
      <c r="C27" s="1337"/>
      <c r="D27" s="606">
        <f t="shared" si="0"/>
        <v>9000</v>
      </c>
      <c r="E27" s="1436"/>
      <c r="F27" s="409"/>
      <c r="G27" s="1638">
        <v>9000</v>
      </c>
      <c r="H27" s="572"/>
      <c r="I27" s="2150"/>
      <c r="J27" s="607"/>
      <c r="K27" s="1284" t="s">
        <v>193</v>
      </c>
    </row>
    <row r="28" spans="1:11" s="372" customFormat="1" ht="21.75" customHeight="1" x14ac:dyDescent="0.2">
      <c r="A28" s="2148"/>
      <c r="B28" s="1834"/>
      <c r="C28" s="1337"/>
      <c r="D28" s="606">
        <f t="shared" si="0"/>
        <v>1000</v>
      </c>
      <c r="E28" s="1436"/>
      <c r="F28" s="409"/>
      <c r="G28" s="1638">
        <v>1000</v>
      </c>
      <c r="H28" s="572"/>
      <c r="I28" s="2147"/>
      <c r="J28" s="607"/>
      <c r="K28" s="1284" t="s">
        <v>194</v>
      </c>
    </row>
    <row r="29" spans="1:11" s="372" customFormat="1" ht="12.75" customHeight="1" x14ac:dyDescent="0.2">
      <c r="A29" s="2148"/>
      <c r="B29" s="1834"/>
      <c r="C29" s="1337"/>
      <c r="D29" s="606">
        <f t="shared" si="0"/>
        <v>3000</v>
      </c>
      <c r="E29" s="1436"/>
      <c r="F29" s="409"/>
      <c r="G29" s="1638">
        <v>3000</v>
      </c>
      <c r="H29" s="572"/>
      <c r="I29" s="2147"/>
      <c r="J29" s="607"/>
      <c r="K29" s="1284" t="s">
        <v>269</v>
      </c>
    </row>
    <row r="30" spans="1:11" s="372" customFormat="1" ht="12" customHeight="1" x14ac:dyDescent="0.2">
      <c r="A30" s="2148"/>
      <c r="B30" s="1834"/>
      <c r="C30" s="1337"/>
      <c r="D30" s="606">
        <f t="shared" si="0"/>
        <v>15000</v>
      </c>
      <c r="E30" s="1436"/>
      <c r="F30" s="409"/>
      <c r="G30" s="1638">
        <v>15000</v>
      </c>
      <c r="H30" s="572"/>
      <c r="I30" s="2147"/>
      <c r="J30" s="607"/>
      <c r="K30" s="1284" t="s">
        <v>259</v>
      </c>
    </row>
    <row r="31" spans="1:11" s="372" customFormat="1" ht="23.25" customHeight="1" x14ac:dyDescent="0.2">
      <c r="A31" s="1335">
        <v>9</v>
      </c>
      <c r="B31" s="1327" t="s">
        <v>254</v>
      </c>
      <c r="C31" s="1337"/>
      <c r="D31" s="606">
        <f>G31+F31</f>
        <v>25000</v>
      </c>
      <c r="E31" s="1436"/>
      <c r="F31" s="409">
        <v>0</v>
      </c>
      <c r="G31" s="1638">
        <v>25000</v>
      </c>
      <c r="H31" s="572"/>
      <c r="I31" s="1339">
        <v>266</v>
      </c>
      <c r="J31" s="607"/>
      <c r="K31" s="1284" t="s">
        <v>139</v>
      </c>
    </row>
    <row r="32" spans="1:11" s="372" customFormat="1" ht="12.75" customHeight="1" x14ac:dyDescent="0.2">
      <c r="A32" s="2144">
        <v>10</v>
      </c>
      <c r="B32" s="1815" t="s">
        <v>69</v>
      </c>
      <c r="C32" s="1337"/>
      <c r="D32" s="606">
        <f t="shared" si="0"/>
        <v>0</v>
      </c>
      <c r="E32" s="1436"/>
      <c r="F32" s="409"/>
      <c r="G32" s="1638">
        <v>0</v>
      </c>
      <c r="H32" s="572"/>
      <c r="I32" s="1818">
        <v>310</v>
      </c>
      <c r="J32" s="607"/>
      <c r="K32" s="1284" t="s">
        <v>286</v>
      </c>
    </row>
    <row r="33" spans="1:11" s="372" customFormat="1" ht="12.75" customHeight="1" x14ac:dyDescent="0.2">
      <c r="A33" s="2097"/>
      <c r="B33" s="1834"/>
      <c r="C33" s="1337"/>
      <c r="D33" s="606">
        <f t="shared" si="0"/>
        <v>160000</v>
      </c>
      <c r="E33" s="1436"/>
      <c r="F33" s="409"/>
      <c r="G33" s="1638">
        <v>160000</v>
      </c>
      <c r="H33" s="572"/>
      <c r="I33" s="1852"/>
      <c r="J33" s="607"/>
      <c r="K33" s="1284" t="s">
        <v>298</v>
      </c>
    </row>
    <row r="34" spans="1:11" s="372" customFormat="1" ht="12.75" customHeight="1" x14ac:dyDescent="0.2">
      <c r="A34" s="1821"/>
      <c r="B34" s="1806"/>
      <c r="C34" s="1337"/>
      <c r="D34" s="606">
        <f t="shared" si="0"/>
        <v>132500</v>
      </c>
      <c r="E34" s="1436"/>
      <c r="F34" s="409"/>
      <c r="G34" s="1638">
        <v>132500</v>
      </c>
      <c r="H34" s="572"/>
      <c r="I34" s="1835"/>
      <c r="J34" s="607"/>
      <c r="K34" s="1284" t="s">
        <v>547</v>
      </c>
    </row>
    <row r="35" spans="1:11" s="372" customFormat="1" ht="23.25" customHeight="1" x14ac:dyDescent="0.2">
      <c r="A35" s="660">
        <v>11</v>
      </c>
      <c r="B35" s="1340" t="s">
        <v>154</v>
      </c>
      <c r="C35" s="1337"/>
      <c r="D35" s="606">
        <f t="shared" si="0"/>
        <v>16750</v>
      </c>
      <c r="E35" s="1436"/>
      <c r="F35" s="409"/>
      <c r="G35" s="1638">
        <v>16750</v>
      </c>
      <c r="H35" s="572"/>
      <c r="I35" s="1336">
        <v>344</v>
      </c>
      <c r="J35" s="607"/>
      <c r="K35" s="1284" t="s">
        <v>100</v>
      </c>
    </row>
    <row r="36" spans="1:11" s="372" customFormat="1" ht="14.25" customHeight="1" x14ac:dyDescent="0.2">
      <c r="A36" s="1335">
        <v>12</v>
      </c>
      <c r="B36" s="1327" t="s">
        <v>299</v>
      </c>
      <c r="C36" s="1337"/>
      <c r="D36" s="606">
        <f t="shared" si="0"/>
        <v>5355</v>
      </c>
      <c r="E36" s="1436"/>
      <c r="F36" s="409"/>
      <c r="G36" s="1638">
        <v>5355</v>
      </c>
      <c r="H36" s="572"/>
      <c r="I36" s="1336">
        <v>345</v>
      </c>
      <c r="J36" s="607"/>
      <c r="K36" s="1284" t="s">
        <v>89</v>
      </c>
    </row>
    <row r="37" spans="1:11" s="372" customFormat="1" ht="12" customHeight="1" x14ac:dyDescent="0.2">
      <c r="A37" s="2144">
        <v>13</v>
      </c>
      <c r="B37" s="1815" t="s">
        <v>255</v>
      </c>
      <c r="C37" s="1337"/>
      <c r="D37" s="606">
        <f t="shared" si="0"/>
        <v>5085</v>
      </c>
      <c r="E37" s="1436"/>
      <c r="F37" s="409"/>
      <c r="G37" s="1638">
        <v>5085</v>
      </c>
      <c r="H37" s="572"/>
      <c r="I37" s="1818">
        <v>346</v>
      </c>
      <c r="J37" s="607"/>
      <c r="K37" s="1284" t="s">
        <v>110</v>
      </c>
    </row>
    <row r="38" spans="1:11" s="372" customFormat="1" ht="12" customHeight="1" x14ac:dyDescent="0.2">
      <c r="A38" s="2148"/>
      <c r="B38" s="1834"/>
      <c r="C38" s="1337"/>
      <c r="D38" s="606">
        <f t="shared" si="0"/>
        <v>16335</v>
      </c>
      <c r="E38" s="1436"/>
      <c r="F38" s="409"/>
      <c r="G38" s="1638">
        <v>16335</v>
      </c>
      <c r="H38" s="572"/>
      <c r="I38" s="1830"/>
      <c r="J38" s="607"/>
      <c r="K38" s="1284" t="s">
        <v>373</v>
      </c>
    </row>
    <row r="39" spans="1:11" s="372" customFormat="1" ht="12.75" customHeight="1" x14ac:dyDescent="0.2">
      <c r="A39" s="2148"/>
      <c r="B39" s="1834"/>
      <c r="C39" s="1337"/>
      <c r="D39" s="606">
        <f t="shared" si="0"/>
        <v>36660</v>
      </c>
      <c r="E39" s="1436"/>
      <c r="F39" s="409"/>
      <c r="G39" s="1638">
        <v>36660</v>
      </c>
      <c r="H39" s="572"/>
      <c r="I39" s="1830"/>
      <c r="J39" s="607"/>
      <c r="K39" s="1284" t="s">
        <v>91</v>
      </c>
    </row>
    <row r="40" spans="1:11" s="372" customFormat="1" ht="13.5" customHeight="1" x14ac:dyDescent="0.2">
      <c r="A40" s="2148"/>
      <c r="B40" s="1834"/>
      <c r="C40" s="1337"/>
      <c r="D40" s="606">
        <f t="shared" si="0"/>
        <v>53461</v>
      </c>
      <c r="E40" s="1436"/>
      <c r="F40" s="409"/>
      <c r="G40" s="1638">
        <v>53461</v>
      </c>
      <c r="H40" s="572"/>
      <c r="I40" s="1830"/>
      <c r="J40" s="607"/>
      <c r="K40" s="1284" t="s">
        <v>92</v>
      </c>
    </row>
    <row r="41" spans="1:11" s="372" customFormat="1" ht="13.5" customHeight="1" x14ac:dyDescent="0.2">
      <c r="A41" s="1821"/>
      <c r="B41" s="1806"/>
      <c r="C41" s="1337"/>
      <c r="D41" s="606">
        <f t="shared" si="0"/>
        <v>36000</v>
      </c>
      <c r="E41" s="1436"/>
      <c r="F41" s="409"/>
      <c r="G41" s="1638">
        <v>36000</v>
      </c>
      <c r="H41" s="572"/>
      <c r="I41" s="1835"/>
      <c r="J41" s="607"/>
      <c r="K41" s="1284" t="s">
        <v>243</v>
      </c>
    </row>
    <row r="42" spans="1:11" s="372" customFormat="1" ht="12" customHeight="1" x14ac:dyDescent="0.2">
      <c r="A42" s="1335">
        <v>14</v>
      </c>
      <c r="B42" s="1327" t="s">
        <v>94</v>
      </c>
      <c r="C42" s="1337"/>
      <c r="D42" s="606">
        <f t="shared" si="0"/>
        <v>10640</v>
      </c>
      <c r="E42" s="1436"/>
      <c r="F42" s="409"/>
      <c r="G42" s="1638">
        <v>10640</v>
      </c>
      <c r="H42" s="572"/>
      <c r="I42" s="1336">
        <v>291</v>
      </c>
      <c r="J42" s="607"/>
      <c r="K42" s="1284" t="s">
        <v>195</v>
      </c>
    </row>
    <row r="43" spans="1:11" s="372" customFormat="1" ht="28.5" customHeight="1" x14ac:dyDescent="0.2">
      <c r="A43" s="1335">
        <v>15</v>
      </c>
      <c r="B43" s="1327" t="s">
        <v>96</v>
      </c>
      <c r="C43" s="1337"/>
      <c r="D43" s="606">
        <f t="shared" si="0"/>
        <v>100</v>
      </c>
      <c r="E43" s="1436"/>
      <c r="F43" s="409"/>
      <c r="G43" s="1638">
        <v>100</v>
      </c>
      <c r="H43" s="572"/>
      <c r="I43" s="1336">
        <v>292</v>
      </c>
      <c r="J43" s="607"/>
      <c r="K43" s="1284" t="s">
        <v>97</v>
      </c>
    </row>
    <row r="44" spans="1:11" s="372" customFormat="1" ht="10.5" customHeight="1" x14ac:dyDescent="0.2">
      <c r="A44" s="613"/>
      <c r="B44" s="1844" t="s">
        <v>181</v>
      </c>
      <c r="C44" s="614"/>
      <c r="D44" s="616">
        <f>G44+F44</f>
        <v>4216330</v>
      </c>
      <c r="E44" s="750"/>
      <c r="F44" s="380">
        <f>F4</f>
        <v>0</v>
      </c>
      <c r="G44" s="617">
        <f>G4</f>
        <v>4216330</v>
      </c>
      <c r="H44" s="615"/>
      <c r="I44" s="618">
        <v>211</v>
      </c>
      <c r="J44" s="619"/>
      <c r="K44" s="620"/>
    </row>
    <row r="45" spans="1:11" s="372" customFormat="1" ht="10.5" customHeight="1" x14ac:dyDescent="0.2">
      <c r="A45" s="613"/>
      <c r="B45" s="1845"/>
      <c r="C45" s="614"/>
      <c r="D45" s="616">
        <f t="shared" si="0"/>
        <v>600</v>
      </c>
      <c r="E45" s="750"/>
      <c r="F45" s="380"/>
      <c r="G45" s="617">
        <f>G5</f>
        <v>600</v>
      </c>
      <c r="H45" s="615"/>
      <c r="I45" s="618">
        <v>212</v>
      </c>
      <c r="J45" s="619"/>
      <c r="K45" s="620"/>
    </row>
    <row r="46" spans="1:11" s="372" customFormat="1" ht="10.5" customHeight="1" x14ac:dyDescent="0.2">
      <c r="A46" s="613"/>
      <c r="B46" s="1845"/>
      <c r="C46" s="614"/>
      <c r="D46" s="616">
        <f>G46+F46</f>
        <v>1273332</v>
      </c>
      <c r="E46" s="750"/>
      <c r="F46" s="380">
        <f>F6</f>
        <v>0</v>
      </c>
      <c r="G46" s="617">
        <f>G6</f>
        <v>1273332</v>
      </c>
      <c r="H46" s="615"/>
      <c r="I46" s="618">
        <v>213</v>
      </c>
      <c r="J46" s="619"/>
      <c r="K46" s="620"/>
    </row>
    <row r="47" spans="1:11" s="372" customFormat="1" ht="10.5" customHeight="1" x14ac:dyDescent="0.2">
      <c r="A47" s="613"/>
      <c r="B47" s="1845"/>
      <c r="C47" s="614"/>
      <c r="D47" s="616">
        <f t="shared" si="0"/>
        <v>37995</v>
      </c>
      <c r="E47" s="750"/>
      <c r="F47" s="380"/>
      <c r="G47" s="617">
        <f>G7+G8+G9+G10+G11+G13+G12+G14</f>
        <v>37995</v>
      </c>
      <c r="H47" s="615"/>
      <c r="I47" s="618">
        <v>221</v>
      </c>
      <c r="J47" s="619"/>
      <c r="K47" s="620"/>
    </row>
    <row r="48" spans="1:11" s="372" customFormat="1" ht="10.5" customHeight="1" x14ac:dyDescent="0.2">
      <c r="A48" s="613"/>
      <c r="B48" s="1845"/>
      <c r="C48" s="614"/>
      <c r="D48" s="616">
        <f t="shared" si="0"/>
        <v>35000</v>
      </c>
      <c r="E48" s="750"/>
      <c r="F48" s="380"/>
      <c r="G48" s="617">
        <f>G15</f>
        <v>35000</v>
      </c>
      <c r="H48" s="615"/>
      <c r="I48" s="618">
        <v>222</v>
      </c>
      <c r="J48" s="619"/>
      <c r="K48" s="620"/>
    </row>
    <row r="49" spans="1:11" s="372" customFormat="1" ht="10.5" customHeight="1" x14ac:dyDescent="0.2">
      <c r="A49" s="613"/>
      <c r="B49" s="1845"/>
      <c r="C49" s="614"/>
      <c r="D49" s="616">
        <f t="shared" si="0"/>
        <v>312523</v>
      </c>
      <c r="E49" s="750"/>
      <c r="F49" s="380"/>
      <c r="G49" s="617">
        <f>G16+G17+G18+G19</f>
        <v>312523</v>
      </c>
      <c r="H49" s="615"/>
      <c r="I49" s="618">
        <v>223</v>
      </c>
      <c r="J49" s="619"/>
      <c r="K49" s="620"/>
    </row>
    <row r="50" spans="1:11" s="372" customFormat="1" ht="10.5" customHeight="1" x14ac:dyDescent="0.2">
      <c r="A50" s="613"/>
      <c r="B50" s="1845"/>
      <c r="C50" s="614"/>
      <c r="D50" s="616">
        <f t="shared" si="0"/>
        <v>34340</v>
      </c>
      <c r="E50" s="750"/>
      <c r="F50" s="380"/>
      <c r="G50" s="617">
        <f>G20+G21+G22+G23</f>
        <v>34340</v>
      </c>
      <c r="H50" s="615"/>
      <c r="I50" s="1164" t="s">
        <v>556</v>
      </c>
      <c r="J50" s="619"/>
      <c r="K50" s="620"/>
    </row>
    <row r="51" spans="1:11" s="372" customFormat="1" ht="10.5" customHeight="1" x14ac:dyDescent="0.2">
      <c r="A51" s="613"/>
      <c r="B51" s="1845"/>
      <c r="C51" s="614"/>
      <c r="D51" s="616">
        <f t="shared" si="0"/>
        <v>102800</v>
      </c>
      <c r="E51" s="750"/>
      <c r="F51" s="380"/>
      <c r="G51" s="617">
        <f>G24+G25+G26+G27+G28+G30+G29</f>
        <v>102800</v>
      </c>
      <c r="H51" s="615"/>
      <c r="I51" s="618">
        <v>226</v>
      </c>
      <c r="J51" s="619"/>
      <c r="K51" s="620"/>
    </row>
    <row r="52" spans="1:11" s="372" customFormat="1" ht="10.5" customHeight="1" x14ac:dyDescent="0.2">
      <c r="A52" s="613"/>
      <c r="B52" s="1845"/>
      <c r="C52" s="614"/>
      <c r="D52" s="616">
        <f>G52+F52</f>
        <v>25000</v>
      </c>
      <c r="E52" s="750"/>
      <c r="F52" s="380">
        <f>F31</f>
        <v>0</v>
      </c>
      <c r="G52" s="617">
        <f>G31</f>
        <v>25000</v>
      </c>
      <c r="H52" s="615"/>
      <c r="I52" s="618">
        <v>266</v>
      </c>
      <c r="J52" s="619"/>
      <c r="K52" s="620"/>
    </row>
    <row r="53" spans="1:11" s="372" customFormat="1" ht="10.5" customHeight="1" x14ac:dyDescent="0.2">
      <c r="A53" s="613"/>
      <c r="B53" s="1845"/>
      <c r="C53" s="614"/>
      <c r="D53" s="616">
        <f t="shared" si="0"/>
        <v>292500</v>
      </c>
      <c r="E53" s="750"/>
      <c r="F53" s="380"/>
      <c r="G53" s="617">
        <f>G32+G33+G34</f>
        <v>292500</v>
      </c>
      <c r="H53" s="615"/>
      <c r="I53" s="618">
        <v>310</v>
      </c>
      <c r="J53" s="619"/>
      <c r="K53" s="620"/>
    </row>
    <row r="54" spans="1:11" s="372" customFormat="1" ht="10.5" customHeight="1" x14ac:dyDescent="0.2">
      <c r="A54" s="613"/>
      <c r="B54" s="1845"/>
      <c r="C54" s="614"/>
      <c r="D54" s="616">
        <f>G54</f>
        <v>16750</v>
      </c>
      <c r="E54" s="750"/>
      <c r="F54" s="380"/>
      <c r="G54" s="617">
        <f>G35</f>
        <v>16750</v>
      </c>
      <c r="H54" s="615"/>
      <c r="I54" s="618">
        <v>344</v>
      </c>
      <c r="J54" s="619"/>
      <c r="K54" s="620"/>
    </row>
    <row r="55" spans="1:11" s="372" customFormat="1" ht="10.5" customHeight="1" x14ac:dyDescent="0.2">
      <c r="A55" s="613"/>
      <c r="B55" s="1845"/>
      <c r="C55" s="614"/>
      <c r="D55" s="616">
        <f>G55</f>
        <v>5355</v>
      </c>
      <c r="E55" s="750"/>
      <c r="F55" s="380"/>
      <c r="G55" s="617">
        <f>G36</f>
        <v>5355</v>
      </c>
      <c r="H55" s="615"/>
      <c r="I55" s="618">
        <v>345</v>
      </c>
      <c r="J55" s="619"/>
      <c r="K55" s="620"/>
    </row>
    <row r="56" spans="1:11" s="372" customFormat="1" ht="10.5" customHeight="1" x14ac:dyDescent="0.2">
      <c r="A56" s="613"/>
      <c r="B56" s="1845"/>
      <c r="C56" s="614"/>
      <c r="D56" s="616">
        <f t="shared" si="0"/>
        <v>147541</v>
      </c>
      <c r="E56" s="750"/>
      <c r="F56" s="380"/>
      <c r="G56" s="617">
        <f>G37+G38+G39+G40+G41</f>
        <v>147541</v>
      </c>
      <c r="H56" s="615"/>
      <c r="I56" s="618">
        <v>346</v>
      </c>
      <c r="J56" s="619"/>
      <c r="K56" s="620"/>
    </row>
    <row r="57" spans="1:11" s="372" customFormat="1" ht="10.5" customHeight="1" x14ac:dyDescent="0.2">
      <c r="A57" s="613"/>
      <c r="B57" s="1845"/>
      <c r="C57" s="614"/>
      <c r="D57" s="616">
        <f t="shared" si="0"/>
        <v>10640</v>
      </c>
      <c r="E57" s="750"/>
      <c r="F57" s="380"/>
      <c r="G57" s="617">
        <f>G42</f>
        <v>10640</v>
      </c>
      <c r="H57" s="615"/>
      <c r="I57" s="618">
        <v>291</v>
      </c>
      <c r="J57" s="619"/>
      <c r="K57" s="620"/>
    </row>
    <row r="58" spans="1:11" s="372" customFormat="1" ht="10.5" customHeight="1" thickBot="1" x14ac:dyDescent="0.25">
      <c r="A58" s="613"/>
      <c r="B58" s="1982"/>
      <c r="C58" s="614"/>
      <c r="D58" s="616">
        <f t="shared" si="0"/>
        <v>100</v>
      </c>
      <c r="E58" s="750"/>
      <c r="F58" s="380"/>
      <c r="G58" s="617">
        <f>G43</f>
        <v>100</v>
      </c>
      <c r="H58" s="615"/>
      <c r="I58" s="618">
        <v>292</v>
      </c>
      <c r="J58" s="619"/>
      <c r="K58" s="620"/>
    </row>
    <row r="59" spans="1:11" ht="32.25" customHeight="1" x14ac:dyDescent="0.25">
      <c r="A59" s="651" t="s">
        <v>120</v>
      </c>
      <c r="B59" s="411" t="s">
        <v>66</v>
      </c>
      <c r="C59" s="913"/>
      <c r="D59" s="914">
        <f>D115</f>
        <v>90000</v>
      </c>
      <c r="E59" s="915"/>
      <c r="F59" s="916"/>
      <c r="G59" s="916">
        <f>G115</f>
        <v>90000</v>
      </c>
      <c r="H59" s="917"/>
      <c r="I59" s="918"/>
      <c r="J59" s="915"/>
      <c r="K59" s="919"/>
    </row>
    <row r="60" spans="1:11" ht="25.5" customHeight="1" x14ac:dyDescent="0.25">
      <c r="A60" s="302"/>
      <c r="B60" s="412" t="s">
        <v>27</v>
      </c>
      <c r="C60" s="413" t="s">
        <v>9</v>
      </c>
      <c r="D60" s="17"/>
      <c r="E60" s="45"/>
      <c r="F60" s="18"/>
      <c r="G60" s="18"/>
      <c r="H60" s="310"/>
      <c r="I60" s="555"/>
      <c r="J60" s="255"/>
      <c r="K60" s="42"/>
    </row>
    <row r="61" spans="1:11" ht="12.75" customHeight="1" x14ac:dyDescent="0.25">
      <c r="A61" s="424" t="s">
        <v>8</v>
      </c>
      <c r="B61" s="1831" t="s">
        <v>442</v>
      </c>
      <c r="C61" s="326" t="s">
        <v>21</v>
      </c>
      <c r="D61" s="527">
        <f>G61</f>
        <v>2000</v>
      </c>
      <c r="E61" s="9"/>
      <c r="F61" s="531"/>
      <c r="G61" s="531">
        <v>2000</v>
      </c>
      <c r="H61" s="2"/>
      <c r="I61" s="559">
        <v>346</v>
      </c>
      <c r="J61" s="1360"/>
      <c r="K61" s="1644" t="s">
        <v>446</v>
      </c>
    </row>
    <row r="62" spans="1:11" ht="12" customHeight="1" x14ac:dyDescent="0.25">
      <c r="A62" s="5"/>
      <c r="B62" s="1964"/>
      <c r="C62" s="467"/>
      <c r="D62" s="13">
        <f>G62</f>
        <v>3000</v>
      </c>
      <c r="E62" s="3"/>
      <c r="F62" s="32"/>
      <c r="G62" s="32">
        <v>3000</v>
      </c>
      <c r="H62" s="47"/>
      <c r="I62" s="558">
        <v>349</v>
      </c>
      <c r="J62" s="1360"/>
      <c r="K62" s="1645" t="s">
        <v>32</v>
      </c>
    </row>
    <row r="63" spans="1:11" ht="12" customHeight="1" x14ac:dyDescent="0.25">
      <c r="A63" s="5"/>
      <c r="B63" s="891" t="s">
        <v>11</v>
      </c>
      <c r="C63" s="467"/>
      <c r="D63" s="17">
        <f t="shared" ref="D63" si="1">G63</f>
        <v>5000</v>
      </c>
      <c r="E63" s="681"/>
      <c r="F63" s="21"/>
      <c r="G63" s="21">
        <f>G61+G62</f>
        <v>5000</v>
      </c>
      <c r="H63" s="310"/>
      <c r="I63" s="559"/>
      <c r="J63" s="1361"/>
      <c r="K63" s="682"/>
    </row>
    <row r="64" spans="1:11" s="410" customFormat="1" ht="13.5" customHeight="1" x14ac:dyDescent="0.25">
      <c r="A64" s="414" t="s">
        <v>13</v>
      </c>
      <c r="B64" s="1831" t="s">
        <v>374</v>
      </c>
      <c r="C64" s="1286" t="s">
        <v>10</v>
      </c>
      <c r="D64" s="13">
        <f>G64</f>
        <v>0</v>
      </c>
      <c r="E64" s="1541"/>
      <c r="F64" s="14"/>
      <c r="G64" s="14">
        <v>0</v>
      </c>
      <c r="H64" s="47"/>
      <c r="I64" s="558">
        <v>349</v>
      </c>
      <c r="J64" s="416"/>
      <c r="K64" s="1646" t="s">
        <v>32</v>
      </c>
    </row>
    <row r="65" spans="1:11" s="410" customFormat="1" ht="13.5" customHeight="1" x14ac:dyDescent="0.25">
      <c r="A65" s="414"/>
      <c r="B65" s="1964"/>
      <c r="C65" s="1515"/>
      <c r="D65" s="13">
        <f>G65</f>
        <v>6000</v>
      </c>
      <c r="E65" s="1541"/>
      <c r="F65" s="14"/>
      <c r="G65" s="14">
        <v>6000</v>
      </c>
      <c r="H65" s="47"/>
      <c r="I65" s="558">
        <v>346</v>
      </c>
      <c r="J65" s="419"/>
      <c r="K65" s="191" t="s">
        <v>447</v>
      </c>
    </row>
    <row r="66" spans="1:11" s="410" customFormat="1" ht="10.5" customHeight="1" x14ac:dyDescent="0.25">
      <c r="A66" s="421"/>
      <c r="B66" s="888" t="s">
        <v>11</v>
      </c>
      <c r="C66" s="413"/>
      <c r="D66" s="17">
        <f>D64+D65</f>
        <v>6000</v>
      </c>
      <c r="E66" s="45"/>
      <c r="F66" s="18"/>
      <c r="G66" s="18">
        <f>G64+G65</f>
        <v>6000</v>
      </c>
      <c r="H66" s="310"/>
      <c r="I66" s="555"/>
      <c r="J66" s="423"/>
      <c r="K66" s="314"/>
    </row>
    <row r="67" spans="1:11" ht="11.1" customHeight="1" x14ac:dyDescent="0.25">
      <c r="A67" s="341"/>
      <c r="B67" s="2122" t="s">
        <v>73</v>
      </c>
      <c r="C67" s="315" t="s">
        <v>9</v>
      </c>
      <c r="D67" s="319">
        <f>G67</f>
        <v>8000</v>
      </c>
      <c r="E67" s="432"/>
      <c r="F67" s="320"/>
      <c r="G67" s="320">
        <f>G61+G65</f>
        <v>8000</v>
      </c>
      <c r="H67" s="321"/>
      <c r="I67" s="552">
        <v>346</v>
      </c>
      <c r="J67" s="432"/>
      <c r="K67" s="44"/>
    </row>
    <row r="68" spans="1:11" ht="11.1" customHeight="1" x14ac:dyDescent="0.25">
      <c r="A68" s="433"/>
      <c r="B68" s="1950"/>
      <c r="C68" s="24"/>
      <c r="D68" s="319">
        <f>G68</f>
        <v>3000</v>
      </c>
      <c r="E68" s="432"/>
      <c r="F68" s="320"/>
      <c r="G68" s="320">
        <f>G62</f>
        <v>3000</v>
      </c>
      <c r="H68" s="321"/>
      <c r="I68" s="552">
        <v>349</v>
      </c>
      <c r="J68" s="432"/>
      <c r="K68" s="44"/>
    </row>
    <row r="69" spans="1:11" ht="11.1" customHeight="1" x14ac:dyDescent="0.25">
      <c r="A69" s="346"/>
      <c r="B69" s="318" t="s">
        <v>11</v>
      </c>
      <c r="C69" s="28"/>
      <c r="D69" s="319">
        <f>G69</f>
        <v>11000</v>
      </c>
      <c r="E69" s="320"/>
      <c r="F69" s="320"/>
      <c r="G69" s="320">
        <f>G67+G68</f>
        <v>11000</v>
      </c>
      <c r="H69" s="321"/>
      <c r="I69" s="552"/>
      <c r="J69" s="432"/>
      <c r="K69" s="44"/>
    </row>
    <row r="70" spans="1:11" ht="11.1" customHeight="1" x14ac:dyDescent="0.25">
      <c r="A70" s="424"/>
      <c r="B70" s="2142" t="s">
        <v>27</v>
      </c>
      <c r="C70" s="1286" t="s">
        <v>12</v>
      </c>
      <c r="D70" s="131"/>
      <c r="E70" s="756"/>
      <c r="F70" s="55"/>
      <c r="G70" s="55"/>
      <c r="H70" s="415"/>
      <c r="I70" s="556"/>
      <c r="J70" s="416"/>
      <c r="K70" s="314"/>
    </row>
    <row r="71" spans="1:11" ht="12.75" customHeight="1" x14ac:dyDescent="0.25">
      <c r="A71" s="421"/>
      <c r="B71" s="2143"/>
      <c r="C71" s="4"/>
      <c r="D71" s="30"/>
      <c r="E71" s="417"/>
      <c r="F71" s="31"/>
      <c r="G71" s="31"/>
      <c r="H71" s="418"/>
      <c r="I71" s="557"/>
      <c r="J71" s="423"/>
      <c r="K71" s="434"/>
    </row>
    <row r="72" spans="1:11" s="410" customFormat="1" ht="13.5" customHeight="1" x14ac:dyDescent="0.25">
      <c r="A72" s="414" t="s">
        <v>8</v>
      </c>
      <c r="B72" s="1831" t="s">
        <v>443</v>
      </c>
      <c r="C72" s="1286" t="s">
        <v>10</v>
      </c>
      <c r="D72" s="13">
        <f>G72</f>
        <v>10000</v>
      </c>
      <c r="E72" s="1439"/>
      <c r="F72" s="14"/>
      <c r="G72" s="14">
        <v>10000</v>
      </c>
      <c r="H72" s="47"/>
      <c r="I72" s="558">
        <v>349</v>
      </c>
      <c r="J72" s="416"/>
      <c r="K72" s="1646" t="s">
        <v>32</v>
      </c>
    </row>
    <row r="73" spans="1:11" s="410" customFormat="1" ht="13.5" customHeight="1" x14ac:dyDescent="0.25">
      <c r="A73" s="414"/>
      <c r="B73" s="1964"/>
      <c r="C73" s="1287"/>
      <c r="D73" s="13">
        <f>G73</f>
        <v>5000</v>
      </c>
      <c r="E73" s="1439"/>
      <c r="F73" s="14"/>
      <c r="G73" s="14">
        <v>5000</v>
      </c>
      <c r="H73" s="47"/>
      <c r="I73" s="558">
        <v>346</v>
      </c>
      <c r="J73" s="419"/>
      <c r="K73" s="191" t="s">
        <v>448</v>
      </c>
    </row>
    <row r="74" spans="1:11" s="410" customFormat="1" ht="21.75" customHeight="1" x14ac:dyDescent="0.25">
      <c r="A74" s="414"/>
      <c r="B74" s="1806"/>
      <c r="C74" s="1287"/>
      <c r="D74" s="15"/>
      <c r="E74" s="1440"/>
      <c r="F74" s="16"/>
      <c r="G74" s="16"/>
      <c r="H74" s="22"/>
      <c r="I74" s="1647"/>
      <c r="J74" s="419"/>
      <c r="K74" s="487"/>
    </row>
    <row r="75" spans="1:11" s="410" customFormat="1" ht="10.5" customHeight="1" x14ac:dyDescent="0.25">
      <c r="A75" s="421"/>
      <c r="B75" s="888" t="s">
        <v>11</v>
      </c>
      <c r="C75" s="413"/>
      <c r="D75" s="17">
        <f>D72+D73</f>
        <v>15000</v>
      </c>
      <c r="E75" s="45"/>
      <c r="F75" s="18"/>
      <c r="G75" s="18">
        <f>G72+G73</f>
        <v>15000</v>
      </c>
      <c r="H75" s="310"/>
      <c r="I75" s="559"/>
      <c r="J75" s="423"/>
      <c r="K75" s="314"/>
    </row>
    <row r="76" spans="1:11" ht="13.5" customHeight="1" x14ac:dyDescent="0.25">
      <c r="A76" s="414" t="s">
        <v>13</v>
      </c>
      <c r="B76" s="2141" t="s">
        <v>300</v>
      </c>
      <c r="C76" s="1286" t="s">
        <v>23</v>
      </c>
      <c r="D76" s="13">
        <f>G76</f>
        <v>6000</v>
      </c>
      <c r="E76" s="1439"/>
      <c r="F76" s="14"/>
      <c r="G76" s="14">
        <v>6000</v>
      </c>
      <c r="H76" s="47"/>
      <c r="I76" s="558">
        <v>349</v>
      </c>
      <c r="J76" s="416"/>
      <c r="K76" s="1646" t="s">
        <v>32</v>
      </c>
    </row>
    <row r="77" spans="1:11" ht="13.5" customHeight="1" x14ac:dyDescent="0.25">
      <c r="A77" s="414"/>
      <c r="B77" s="1838"/>
      <c r="C77" s="1287"/>
      <c r="D77" s="19"/>
      <c r="E77" s="1362"/>
      <c r="F77" s="20"/>
      <c r="G77" s="20"/>
      <c r="H77" s="420"/>
      <c r="I77" s="1647"/>
      <c r="J77" s="419"/>
      <c r="K77" s="487"/>
    </row>
    <row r="78" spans="1:11" ht="11.25" customHeight="1" x14ac:dyDescent="0.25">
      <c r="A78" s="414"/>
      <c r="B78" s="1839"/>
      <c r="C78" s="4"/>
      <c r="D78" s="13">
        <f>G78</f>
        <v>5000</v>
      </c>
      <c r="E78" s="1439"/>
      <c r="F78" s="14"/>
      <c r="G78" s="14">
        <v>5000</v>
      </c>
      <c r="H78" s="47"/>
      <c r="I78" s="558">
        <v>346</v>
      </c>
      <c r="J78" s="419"/>
      <c r="K78" s="1648" t="s">
        <v>449</v>
      </c>
    </row>
    <row r="79" spans="1:11" s="410" customFormat="1" ht="11.25" customHeight="1" x14ac:dyDescent="0.25">
      <c r="A79" s="421"/>
      <c r="B79" s="887" t="s">
        <v>11</v>
      </c>
      <c r="C79" s="413"/>
      <c r="D79" s="17">
        <f>G79</f>
        <v>11000</v>
      </c>
      <c r="E79" s="45"/>
      <c r="F79" s="18"/>
      <c r="G79" s="18">
        <f>G76+G78</f>
        <v>11000</v>
      </c>
      <c r="H79" s="310"/>
      <c r="I79" s="555"/>
      <c r="J79" s="423"/>
      <c r="K79" s="42"/>
    </row>
    <row r="80" spans="1:11" s="410" customFormat="1" ht="13.5" customHeight="1" x14ac:dyDescent="0.25">
      <c r="A80" s="702" t="s">
        <v>2</v>
      </c>
      <c r="B80" s="2140" t="s">
        <v>444</v>
      </c>
      <c r="C80" s="703" t="s">
        <v>14</v>
      </c>
      <c r="D80" s="708">
        <f>G80</f>
        <v>10000</v>
      </c>
      <c r="E80" s="1438"/>
      <c r="F80" s="524"/>
      <c r="G80" s="524">
        <v>10000</v>
      </c>
      <c r="H80" s="709"/>
      <c r="I80" s="1649">
        <v>349</v>
      </c>
      <c r="J80" s="1359"/>
      <c r="K80" s="1651" t="s">
        <v>32</v>
      </c>
    </row>
    <row r="81" spans="1:11" s="410" customFormat="1" ht="13.5" customHeight="1" x14ac:dyDescent="0.25">
      <c r="A81" s="702"/>
      <c r="B81" s="1806"/>
      <c r="C81" s="705"/>
      <c r="D81" s="1271">
        <f>G81</f>
        <v>4000</v>
      </c>
      <c r="E81" s="1272"/>
      <c r="F81" s="1272"/>
      <c r="G81" s="1272">
        <v>4000</v>
      </c>
      <c r="H81" s="1273"/>
      <c r="I81" s="1650">
        <v>346</v>
      </c>
      <c r="J81" s="706"/>
      <c r="K81" s="1274" t="s">
        <v>445</v>
      </c>
    </row>
    <row r="82" spans="1:11" s="410" customFormat="1" ht="12" customHeight="1" x14ac:dyDescent="0.25">
      <c r="A82" s="704"/>
      <c r="B82" s="889" t="s">
        <v>11</v>
      </c>
      <c r="C82" s="1275"/>
      <c r="D82" s="1276">
        <f>D80+D81</f>
        <v>14000</v>
      </c>
      <c r="E82" s="707"/>
      <c r="F82" s="1277"/>
      <c r="G82" s="1277">
        <f>G80+G81</f>
        <v>14000</v>
      </c>
      <c r="H82" s="1278"/>
      <c r="I82" s="1279"/>
      <c r="J82" s="707"/>
      <c r="K82" s="1280"/>
    </row>
    <row r="83" spans="1:11" s="410" customFormat="1" ht="13.5" customHeight="1" x14ac:dyDescent="0.25">
      <c r="A83" s="702" t="s">
        <v>3</v>
      </c>
      <c r="B83" s="2140" t="s">
        <v>450</v>
      </c>
      <c r="C83" s="703" t="s">
        <v>14</v>
      </c>
      <c r="D83" s="708">
        <f>G83</f>
        <v>10000</v>
      </c>
      <c r="E83" s="1587"/>
      <c r="F83" s="524"/>
      <c r="G83" s="524">
        <v>10000</v>
      </c>
      <c r="H83" s="709"/>
      <c r="I83" s="1649">
        <v>349</v>
      </c>
      <c r="J83" s="1591"/>
      <c r="K83" s="1651" t="s">
        <v>32</v>
      </c>
    </row>
    <row r="84" spans="1:11" s="410" customFormat="1" ht="13.5" customHeight="1" x14ac:dyDescent="0.25">
      <c r="A84" s="702"/>
      <c r="B84" s="1806"/>
      <c r="C84" s="705"/>
      <c r="D84" s="1271">
        <f>G84</f>
        <v>3000</v>
      </c>
      <c r="E84" s="1272"/>
      <c r="F84" s="1272"/>
      <c r="G84" s="1272">
        <v>3000</v>
      </c>
      <c r="H84" s="1273"/>
      <c r="I84" s="1650">
        <v>346</v>
      </c>
      <c r="J84" s="706"/>
      <c r="K84" s="1274" t="s">
        <v>445</v>
      </c>
    </row>
    <row r="85" spans="1:11" s="410" customFormat="1" ht="12" customHeight="1" x14ac:dyDescent="0.25">
      <c r="A85" s="704"/>
      <c r="B85" s="889" t="s">
        <v>11</v>
      </c>
      <c r="C85" s="1275"/>
      <c r="D85" s="1276">
        <f>D83+D84</f>
        <v>13000</v>
      </c>
      <c r="E85" s="707"/>
      <c r="F85" s="1277"/>
      <c r="G85" s="1277">
        <f>G83+G84</f>
        <v>13000</v>
      </c>
      <c r="H85" s="1278"/>
      <c r="I85" s="1279"/>
      <c r="J85" s="707"/>
      <c r="K85" s="1280"/>
    </row>
    <row r="86" spans="1:11" ht="11.25" customHeight="1" x14ac:dyDescent="0.25">
      <c r="A86" s="433"/>
      <c r="B86" s="2139" t="s">
        <v>451</v>
      </c>
      <c r="C86" s="24"/>
      <c r="D86" s="319">
        <f t="shared" ref="D86:D87" si="2">G86</f>
        <v>17000</v>
      </c>
      <c r="E86" s="432"/>
      <c r="F86" s="320"/>
      <c r="G86" s="320">
        <f>G73+G78+G81+G84</f>
        <v>17000</v>
      </c>
      <c r="H86" s="321"/>
      <c r="I86" s="552">
        <v>346</v>
      </c>
      <c r="J86" s="432"/>
      <c r="K86" s="317"/>
    </row>
    <row r="87" spans="1:11" ht="10.5" customHeight="1" x14ac:dyDescent="0.25">
      <c r="A87" s="433"/>
      <c r="B87" s="2139"/>
      <c r="C87" s="24"/>
      <c r="D87" s="435">
        <f t="shared" si="2"/>
        <v>36000</v>
      </c>
      <c r="E87" s="35"/>
      <c r="F87" s="36"/>
      <c r="G87" s="36">
        <f>G72+G76+G80+G83</f>
        <v>36000</v>
      </c>
      <c r="H87" s="436"/>
      <c r="I87" s="560">
        <v>349</v>
      </c>
      <c r="J87" s="35"/>
      <c r="K87" s="317"/>
    </row>
    <row r="88" spans="1:11" ht="11.25" customHeight="1" x14ac:dyDescent="0.25">
      <c r="A88" s="346"/>
      <c r="B88" s="892" t="s">
        <v>11</v>
      </c>
      <c r="C88" s="28"/>
      <c r="D88" s="331">
        <f>G88</f>
        <v>53000</v>
      </c>
      <c r="E88" s="432"/>
      <c r="F88" s="320"/>
      <c r="G88" s="320">
        <f>G86+G87</f>
        <v>53000</v>
      </c>
      <c r="H88" s="321"/>
      <c r="I88" s="552"/>
      <c r="J88" s="432"/>
      <c r="K88" s="44"/>
    </row>
    <row r="89" spans="1:11" ht="12.75" customHeight="1" x14ac:dyDescent="0.25">
      <c r="A89" s="438"/>
      <c r="B89" s="2135" t="s">
        <v>26</v>
      </c>
      <c r="C89" s="439" t="s">
        <v>15</v>
      </c>
      <c r="D89" s="425"/>
      <c r="E89" s="426"/>
      <c r="F89" s="1116"/>
      <c r="G89" s="426"/>
      <c r="H89" s="427"/>
      <c r="I89" s="561"/>
      <c r="J89" s="438"/>
      <c r="K89" s="426"/>
    </row>
    <row r="90" spans="1:11" ht="12" customHeight="1" x14ac:dyDescent="0.25">
      <c r="A90" s="440"/>
      <c r="B90" s="2136"/>
      <c r="C90" s="441"/>
      <c r="D90" s="182"/>
      <c r="E90" s="54"/>
      <c r="F90" s="1117"/>
      <c r="G90" s="54"/>
      <c r="H90" s="183"/>
      <c r="I90" s="562"/>
      <c r="J90" s="419"/>
      <c r="K90" s="443"/>
    </row>
    <row r="91" spans="1:11" ht="11.25" customHeight="1" x14ac:dyDescent="0.25">
      <c r="A91" s="426" t="s">
        <v>8</v>
      </c>
      <c r="B91" s="2131" t="s">
        <v>178</v>
      </c>
      <c r="C91" s="444" t="s">
        <v>452</v>
      </c>
      <c r="D91" s="525">
        <f>G91</f>
        <v>3000</v>
      </c>
      <c r="E91" s="526"/>
      <c r="F91" s="1115"/>
      <c r="G91" s="526">
        <v>3000</v>
      </c>
      <c r="H91" s="532"/>
      <c r="I91" s="1652">
        <v>349</v>
      </c>
      <c r="J91" s="438"/>
      <c r="K91" s="1646" t="s">
        <v>45</v>
      </c>
    </row>
    <row r="92" spans="1:11" ht="11.25" customHeight="1" x14ac:dyDescent="0.25">
      <c r="A92" s="440"/>
      <c r="B92" s="1992"/>
      <c r="C92" s="442"/>
      <c r="D92" s="1192">
        <f>G92</f>
        <v>2000</v>
      </c>
      <c r="E92" s="1193"/>
      <c r="F92" s="1194"/>
      <c r="G92" s="1193">
        <v>2000</v>
      </c>
      <c r="H92" s="334"/>
      <c r="I92" s="1653">
        <v>346</v>
      </c>
      <c r="J92" s="445"/>
      <c r="K92" s="1644" t="s">
        <v>288</v>
      </c>
    </row>
    <row r="93" spans="1:11" ht="12" customHeight="1" x14ac:dyDescent="0.25">
      <c r="A93" s="534"/>
      <c r="B93" s="890" t="s">
        <v>11</v>
      </c>
      <c r="C93" s="535"/>
      <c r="D93" s="287">
        <f>D91+D92</f>
        <v>5000</v>
      </c>
      <c r="E93" s="289"/>
      <c r="F93" s="305"/>
      <c r="G93" s="289">
        <f>G91+G92</f>
        <v>5000</v>
      </c>
      <c r="H93" s="290"/>
      <c r="I93" s="1654"/>
      <c r="J93" s="536"/>
      <c r="K93" s="537"/>
    </row>
    <row r="94" spans="1:11" ht="11.25" customHeight="1" x14ac:dyDescent="0.25">
      <c r="A94" s="426" t="s">
        <v>13</v>
      </c>
      <c r="B94" s="2132" t="s">
        <v>453</v>
      </c>
      <c r="C94" s="444" t="s">
        <v>452</v>
      </c>
      <c r="D94" s="525">
        <f>G94</f>
        <v>2000</v>
      </c>
      <c r="E94" s="526"/>
      <c r="F94" s="1115"/>
      <c r="G94" s="526">
        <v>2000</v>
      </c>
      <c r="H94" s="532"/>
      <c r="I94" s="1652">
        <v>349</v>
      </c>
      <c r="J94" s="438"/>
      <c r="K94" s="1646" t="s">
        <v>45</v>
      </c>
    </row>
    <row r="95" spans="1:11" ht="11.25" customHeight="1" x14ac:dyDescent="0.25">
      <c r="A95" s="440"/>
      <c r="B95" s="1992"/>
      <c r="C95" s="442"/>
      <c r="D95" s="1192">
        <f>G95</f>
        <v>3000</v>
      </c>
      <c r="E95" s="1193"/>
      <c r="F95" s="1194"/>
      <c r="G95" s="1193">
        <v>3000</v>
      </c>
      <c r="H95" s="334"/>
      <c r="I95" s="1653">
        <v>346</v>
      </c>
      <c r="J95" s="445"/>
      <c r="K95" s="1644" t="s">
        <v>288</v>
      </c>
    </row>
    <row r="96" spans="1:11" ht="12" customHeight="1" x14ac:dyDescent="0.25">
      <c r="A96" s="534"/>
      <c r="B96" s="890" t="s">
        <v>11</v>
      </c>
      <c r="C96" s="535"/>
      <c r="D96" s="287">
        <f>D94+D95</f>
        <v>5000</v>
      </c>
      <c r="E96" s="289"/>
      <c r="F96" s="305"/>
      <c r="G96" s="289">
        <f>G94+G95</f>
        <v>5000</v>
      </c>
      <c r="H96" s="290"/>
      <c r="I96" s="563"/>
      <c r="J96" s="536"/>
      <c r="K96" s="537"/>
    </row>
    <row r="97" spans="1:11" ht="11.1" customHeight="1" x14ac:dyDescent="0.25">
      <c r="A97" s="433"/>
      <c r="B97" s="1950" t="s">
        <v>451</v>
      </c>
      <c r="C97" s="24"/>
      <c r="D97" s="357">
        <f>G97</f>
        <v>5000</v>
      </c>
      <c r="E97" s="358"/>
      <c r="F97" s="1120"/>
      <c r="G97" s="358">
        <f>G92+G95</f>
        <v>5000</v>
      </c>
      <c r="H97" s="361"/>
      <c r="I97" s="564">
        <v>346</v>
      </c>
      <c r="J97" s="446"/>
      <c r="K97" s="447"/>
    </row>
    <row r="98" spans="1:11" ht="10.5" customHeight="1" x14ac:dyDescent="0.25">
      <c r="A98" s="433"/>
      <c r="B98" s="1950"/>
      <c r="C98" s="24"/>
      <c r="D98" s="357">
        <f>G98</f>
        <v>5000</v>
      </c>
      <c r="E98" s="358"/>
      <c r="F98" s="1120"/>
      <c r="G98" s="358">
        <f>G91+G94</f>
        <v>5000</v>
      </c>
      <c r="H98" s="361"/>
      <c r="I98" s="564">
        <v>349</v>
      </c>
      <c r="J98" s="363"/>
      <c r="K98" s="448"/>
    </row>
    <row r="99" spans="1:11" ht="11.1" customHeight="1" x14ac:dyDescent="0.25">
      <c r="A99" s="538"/>
      <c r="B99" s="892" t="s">
        <v>11</v>
      </c>
      <c r="C99" s="539"/>
      <c r="D99" s="295">
        <f>G99</f>
        <v>10000</v>
      </c>
      <c r="E99" s="296"/>
      <c r="F99" s="311"/>
      <c r="G99" s="296">
        <f>G98+G97</f>
        <v>10000</v>
      </c>
      <c r="H99" s="11"/>
      <c r="I99" s="549"/>
      <c r="J99" s="479"/>
      <c r="K99" s="538"/>
    </row>
    <row r="100" spans="1:11" ht="11.1" customHeight="1" x14ac:dyDescent="0.25">
      <c r="A100" s="438"/>
      <c r="B100" s="2135" t="s">
        <v>26</v>
      </c>
      <c r="C100" s="439" t="s">
        <v>18</v>
      </c>
      <c r="D100" s="425"/>
      <c r="E100" s="426"/>
      <c r="F100" s="1116"/>
      <c r="G100" s="426"/>
      <c r="H100" s="427"/>
      <c r="I100" s="561"/>
      <c r="J100" s="438"/>
      <c r="K100" s="426"/>
    </row>
    <row r="101" spans="1:11" ht="16.5" customHeight="1" x14ac:dyDescent="0.25">
      <c r="A101" s="440"/>
      <c r="B101" s="2136"/>
      <c r="C101" s="442"/>
      <c r="D101" s="428"/>
      <c r="E101" s="429"/>
      <c r="F101" s="1121"/>
      <c r="G101" s="429"/>
      <c r="H101" s="430"/>
      <c r="I101" s="562"/>
      <c r="J101" s="419"/>
      <c r="K101" s="443"/>
    </row>
    <row r="102" spans="1:11" ht="11.1" customHeight="1" x14ac:dyDescent="0.25">
      <c r="A102" s="307" t="s">
        <v>8</v>
      </c>
      <c r="B102" s="2137" t="s">
        <v>375</v>
      </c>
      <c r="C102" s="667" t="s">
        <v>289</v>
      </c>
      <c r="D102" s="1655">
        <f>G102</f>
        <v>6000</v>
      </c>
      <c r="E102" s="1656"/>
      <c r="F102" s="1657"/>
      <c r="G102" s="1656">
        <v>6000</v>
      </c>
      <c r="H102" s="845"/>
      <c r="I102" s="1658">
        <v>349</v>
      </c>
      <c r="J102" s="1282"/>
      <c r="K102" s="465" t="s">
        <v>45</v>
      </c>
    </row>
    <row r="103" spans="1:11" ht="10.5" customHeight="1" x14ac:dyDescent="0.25">
      <c r="A103" s="1163"/>
      <c r="B103" s="2138"/>
      <c r="C103" s="670"/>
      <c r="D103" s="1655">
        <f>G103</f>
        <v>5000</v>
      </c>
      <c r="E103" s="1656"/>
      <c r="F103" s="1657"/>
      <c r="G103" s="1656">
        <v>5000</v>
      </c>
      <c r="H103" s="1659"/>
      <c r="I103" s="1658">
        <v>346</v>
      </c>
      <c r="J103" s="1283"/>
      <c r="K103" s="301" t="s">
        <v>288</v>
      </c>
    </row>
    <row r="104" spans="1:11" ht="11.1" customHeight="1" x14ac:dyDescent="0.25">
      <c r="A104" s="1163"/>
      <c r="B104" s="890" t="s">
        <v>11</v>
      </c>
      <c r="C104" s="671"/>
      <c r="D104" s="287">
        <f>G104</f>
        <v>11000</v>
      </c>
      <c r="E104" s="288"/>
      <c r="F104" s="305"/>
      <c r="G104" s="289">
        <f>G102+G103</f>
        <v>11000</v>
      </c>
      <c r="H104" s="845"/>
      <c r="I104" s="672"/>
      <c r="J104" s="46"/>
      <c r="K104" s="48"/>
    </row>
    <row r="105" spans="1:11" ht="11.25" customHeight="1" x14ac:dyDescent="0.25">
      <c r="A105" s="424" t="s">
        <v>13</v>
      </c>
      <c r="B105" s="1831" t="s">
        <v>179</v>
      </c>
      <c r="C105" s="499" t="s">
        <v>63</v>
      </c>
      <c r="D105" s="525">
        <f>G105</f>
        <v>5000</v>
      </c>
      <c r="E105" s="526"/>
      <c r="F105" s="1115"/>
      <c r="G105" s="526">
        <v>5000</v>
      </c>
      <c r="H105" s="335"/>
      <c r="I105" s="669">
        <v>346</v>
      </c>
      <c r="J105" s="668"/>
      <c r="K105" s="191" t="s">
        <v>454</v>
      </c>
    </row>
    <row r="106" spans="1:11" ht="11.25" customHeight="1" x14ac:dyDescent="0.25">
      <c r="A106" s="5"/>
      <c r="B106" s="1964"/>
      <c r="C106" s="500" t="s">
        <v>20</v>
      </c>
      <c r="D106" s="188"/>
      <c r="E106" s="186"/>
      <c r="F106" s="1118"/>
      <c r="G106" s="186"/>
      <c r="H106" s="187"/>
      <c r="I106" s="530"/>
      <c r="J106" s="528"/>
      <c r="K106" s="54"/>
    </row>
    <row r="107" spans="1:11" ht="11.25" customHeight="1" x14ac:dyDescent="0.25">
      <c r="A107" s="5"/>
      <c r="B107" s="1964"/>
      <c r="C107" s="529"/>
      <c r="D107" s="188"/>
      <c r="E107" s="186"/>
      <c r="F107" s="1118"/>
      <c r="G107" s="186"/>
      <c r="H107" s="187"/>
      <c r="I107" s="530"/>
      <c r="J107" s="528"/>
      <c r="K107" s="54"/>
    </row>
    <row r="108" spans="1:11" ht="3.75" customHeight="1" x14ac:dyDescent="0.25">
      <c r="A108" s="5"/>
      <c r="B108" s="1806"/>
      <c r="C108" s="529"/>
      <c r="D108" s="188"/>
      <c r="E108" s="186"/>
      <c r="F108" s="1118"/>
      <c r="G108" s="186"/>
      <c r="H108" s="187"/>
      <c r="I108" s="530"/>
      <c r="J108" s="528"/>
      <c r="K108" s="54"/>
    </row>
    <row r="109" spans="1:11" ht="12" customHeight="1" x14ac:dyDescent="0.25">
      <c r="A109" s="10"/>
      <c r="B109" s="887" t="s">
        <v>11</v>
      </c>
      <c r="C109" s="671"/>
      <c r="D109" s="332">
        <f>G109</f>
        <v>5000</v>
      </c>
      <c r="E109" s="333"/>
      <c r="F109" s="1119"/>
      <c r="G109" s="333">
        <f>G105</f>
        <v>5000</v>
      </c>
      <c r="H109" s="334"/>
      <c r="I109" s="672"/>
      <c r="J109" s="668"/>
      <c r="K109" s="51"/>
    </row>
    <row r="110" spans="1:11" ht="13.5" customHeight="1" x14ac:dyDescent="0.25">
      <c r="A110" s="433"/>
      <c r="B110" s="1950" t="s">
        <v>26</v>
      </c>
      <c r="C110" s="24" t="s">
        <v>18</v>
      </c>
      <c r="D110" s="359">
        <f>G110</f>
        <v>10000</v>
      </c>
      <c r="E110" s="360"/>
      <c r="F110" s="1122"/>
      <c r="G110" s="360">
        <f>G103+G105</f>
        <v>10000</v>
      </c>
      <c r="H110" s="361"/>
      <c r="I110" s="569">
        <v>346</v>
      </c>
      <c r="J110" s="533"/>
      <c r="K110" s="447"/>
    </row>
    <row r="111" spans="1:11" ht="13.5" customHeight="1" x14ac:dyDescent="0.25">
      <c r="A111" s="433"/>
      <c r="B111" s="1950"/>
      <c r="C111" s="24"/>
      <c r="D111" s="359">
        <f>G111</f>
        <v>6000</v>
      </c>
      <c r="E111" s="360"/>
      <c r="F111" s="1122"/>
      <c r="G111" s="360">
        <f>G102</f>
        <v>6000</v>
      </c>
      <c r="H111" s="361"/>
      <c r="I111" s="569">
        <v>349</v>
      </c>
      <c r="J111" s="533"/>
      <c r="K111" s="579"/>
    </row>
    <row r="112" spans="1:11" ht="13.5" customHeight="1" x14ac:dyDescent="0.25">
      <c r="A112" s="346"/>
      <c r="B112" s="893" t="s">
        <v>11</v>
      </c>
      <c r="C112" s="28"/>
      <c r="D112" s="357">
        <f>D110+D111</f>
        <v>16000</v>
      </c>
      <c r="E112" s="358"/>
      <c r="F112" s="1120"/>
      <c r="G112" s="358">
        <f>G110+G111</f>
        <v>16000</v>
      </c>
      <c r="H112" s="362"/>
      <c r="I112" s="565"/>
      <c r="J112" s="449"/>
      <c r="K112" s="448"/>
    </row>
    <row r="113" spans="1:11" ht="13.5" customHeight="1" x14ac:dyDescent="0.25">
      <c r="A113" s="452"/>
      <c r="B113" s="2133" t="s">
        <v>451</v>
      </c>
      <c r="C113" s="450"/>
      <c r="D113" s="1241">
        <f t="shared" ref="D113:D115" si="3">G113</f>
        <v>40000</v>
      </c>
      <c r="E113" s="1557"/>
      <c r="F113" s="366"/>
      <c r="G113" s="366">
        <f>G86+G97+G110+G67</f>
        <v>40000</v>
      </c>
      <c r="H113" s="457"/>
      <c r="I113" s="1558">
        <v>346</v>
      </c>
      <c r="J113" s="458"/>
      <c r="K113" s="580"/>
    </row>
    <row r="114" spans="1:11" ht="13.5" customHeight="1" x14ac:dyDescent="0.25">
      <c r="A114" s="351"/>
      <c r="B114" s="2134"/>
      <c r="C114" s="450"/>
      <c r="D114" s="364">
        <f t="shared" si="3"/>
        <v>50000</v>
      </c>
      <c r="E114" s="365"/>
      <c r="F114" s="365"/>
      <c r="G114" s="365">
        <f>G68+G87+G98+G111</f>
        <v>50000</v>
      </c>
      <c r="H114" s="453"/>
      <c r="I114" s="566">
        <v>349</v>
      </c>
      <c r="J114" s="454"/>
      <c r="K114" s="455"/>
    </row>
    <row r="115" spans="1:11" ht="13.5" customHeight="1" x14ac:dyDescent="0.25">
      <c r="A115" s="356"/>
      <c r="B115" s="894" t="s">
        <v>11</v>
      </c>
      <c r="C115" s="456"/>
      <c r="D115" s="1241">
        <f t="shared" si="3"/>
        <v>90000</v>
      </c>
      <c r="E115" s="366"/>
      <c r="F115" s="366"/>
      <c r="G115" s="366">
        <f>G114+G113</f>
        <v>90000</v>
      </c>
      <c r="H115" s="457"/>
      <c r="I115" s="567"/>
      <c r="J115" s="458"/>
      <c r="K115" s="459"/>
    </row>
    <row r="116" spans="1:11" s="372" customFormat="1" ht="26.25" customHeight="1" thickBot="1" x14ac:dyDescent="0.25">
      <c r="A116" s="1100" t="s">
        <v>380</v>
      </c>
      <c r="B116" s="1101" t="s">
        <v>332</v>
      </c>
      <c r="C116" s="1102" t="s">
        <v>50</v>
      </c>
      <c r="D116" s="1449">
        <f>G116+F116</f>
        <v>0</v>
      </c>
      <c r="E116" s="1450"/>
      <c r="F116" s="839">
        <f>F117</f>
        <v>0</v>
      </c>
      <c r="G116" s="1450">
        <f>G117</f>
        <v>0</v>
      </c>
      <c r="H116" s="1103"/>
      <c r="I116" s="1104"/>
      <c r="J116" s="1105"/>
      <c r="K116" s="1106"/>
    </row>
    <row r="117" spans="1:11" s="372" customFormat="1" ht="13.5" customHeight="1" x14ac:dyDescent="0.2">
      <c r="A117" s="604"/>
      <c r="B117" s="1428"/>
      <c r="C117" s="852"/>
      <c r="D117" s="921"/>
      <c r="E117" s="368"/>
      <c r="F117" s="367"/>
      <c r="G117" s="368"/>
      <c r="H117" s="369"/>
      <c r="I117" s="375"/>
      <c r="J117" s="713"/>
      <c r="K117" s="609"/>
    </row>
    <row r="118" spans="1:11" s="52" customFormat="1" ht="12" customHeight="1" x14ac:dyDescent="0.25">
      <c r="A118" s="1107"/>
      <c r="B118" s="1107"/>
      <c r="C118" s="1108" t="s">
        <v>50</v>
      </c>
      <c r="D118" s="1451">
        <f>D117</f>
        <v>0</v>
      </c>
      <c r="E118" s="1451">
        <v>0</v>
      </c>
      <c r="F118" s="1452">
        <f>F117</f>
        <v>0</v>
      </c>
      <c r="G118" s="1451">
        <f>G117</f>
        <v>0</v>
      </c>
      <c r="H118" s="1109"/>
      <c r="I118" s="1110"/>
      <c r="J118" s="1111"/>
      <c r="K118" s="1107"/>
    </row>
    <row r="119" spans="1:11" ht="13.5" customHeight="1" x14ac:dyDescent="0.25">
      <c r="A119"/>
      <c r="B119"/>
      <c r="C119"/>
      <c r="I119"/>
      <c r="J119"/>
      <c r="K119"/>
    </row>
    <row r="120" spans="1:11" ht="13.5" customHeight="1" x14ac:dyDescent="0.25">
      <c r="A120"/>
      <c r="B120"/>
      <c r="C120"/>
      <c r="I120"/>
      <c r="J120"/>
      <c r="K120"/>
    </row>
    <row r="121" spans="1:11" ht="13.5" customHeight="1" x14ac:dyDescent="0.25">
      <c r="A121"/>
      <c r="B121"/>
      <c r="C121"/>
      <c r="I121"/>
      <c r="J121"/>
      <c r="K121"/>
    </row>
    <row r="122" spans="1:11" ht="13.5" customHeight="1" x14ac:dyDescent="0.25">
      <c r="A122"/>
      <c r="B122"/>
      <c r="C122"/>
      <c r="I122"/>
      <c r="J122"/>
      <c r="K122"/>
    </row>
    <row r="123" spans="1:11" ht="12.75" customHeight="1" x14ac:dyDescent="0.25">
      <c r="A123"/>
      <c r="B123"/>
      <c r="C123"/>
      <c r="I123"/>
      <c r="J123"/>
      <c r="K123"/>
    </row>
    <row r="124" spans="1:11" ht="13.5" customHeight="1" x14ac:dyDescent="0.25">
      <c r="A124"/>
      <c r="B124"/>
      <c r="C124"/>
      <c r="I124"/>
      <c r="J124"/>
      <c r="K124"/>
    </row>
    <row r="125" spans="1:11" ht="12.75" customHeight="1" x14ac:dyDescent="0.25">
      <c r="A125"/>
      <c r="B125"/>
      <c r="C125"/>
      <c r="I125"/>
      <c r="J125"/>
      <c r="K125"/>
    </row>
    <row r="126" spans="1:11" ht="11.25" customHeight="1" x14ac:dyDescent="0.25">
      <c r="A126"/>
      <c r="B126"/>
      <c r="C126"/>
      <c r="I126"/>
      <c r="J126"/>
      <c r="K126"/>
    </row>
    <row r="127" spans="1:11" ht="11.25" customHeight="1" x14ac:dyDescent="0.25">
      <c r="A127"/>
      <c r="B127"/>
      <c r="C127"/>
      <c r="I127"/>
      <c r="J127"/>
      <c r="K127"/>
    </row>
    <row r="128" spans="1:11" ht="12" customHeight="1" x14ac:dyDescent="0.25">
      <c r="A128"/>
      <c r="B128"/>
      <c r="C128"/>
      <c r="I128"/>
      <c r="J128"/>
      <c r="K128"/>
    </row>
    <row r="129" spans="1:11" ht="12" customHeight="1" x14ac:dyDescent="0.25">
      <c r="A129"/>
      <c r="B129"/>
      <c r="C129"/>
      <c r="I129"/>
      <c r="J129"/>
      <c r="K129"/>
    </row>
    <row r="130" spans="1:11" ht="11.25" customHeight="1" x14ac:dyDescent="0.25">
      <c r="A130"/>
      <c r="B130"/>
      <c r="C130"/>
      <c r="I130"/>
      <c r="J130"/>
      <c r="K130"/>
    </row>
    <row r="131" spans="1:11" ht="13.5" customHeight="1" x14ac:dyDescent="0.25">
      <c r="A131"/>
      <c r="B131"/>
      <c r="C131"/>
      <c r="I131"/>
      <c r="J131"/>
      <c r="K131"/>
    </row>
    <row r="132" spans="1:11" ht="13.5" customHeight="1" x14ac:dyDescent="0.25">
      <c r="A132"/>
      <c r="B132"/>
      <c r="C132"/>
      <c r="I132"/>
      <c r="J132"/>
      <c r="K132"/>
    </row>
    <row r="133" spans="1:11" ht="13.5" customHeight="1" x14ac:dyDescent="0.25">
      <c r="A133"/>
      <c r="B133"/>
      <c r="C133"/>
      <c r="I133"/>
      <c r="J133"/>
      <c r="K133"/>
    </row>
    <row r="134" spans="1:11" ht="13.5" customHeight="1" x14ac:dyDescent="0.25">
      <c r="A134"/>
      <c r="B134"/>
      <c r="C134"/>
      <c r="I134"/>
      <c r="J134"/>
      <c r="K134"/>
    </row>
    <row r="135" spans="1:11" ht="13.5" customHeight="1" x14ac:dyDescent="0.25">
      <c r="A135"/>
      <c r="B135"/>
      <c r="C135"/>
      <c r="I135"/>
      <c r="J135"/>
      <c r="K135"/>
    </row>
    <row r="136" spans="1:11" ht="13.5" customHeight="1" x14ac:dyDescent="0.25">
      <c r="A136"/>
      <c r="B136"/>
      <c r="C136"/>
      <c r="I136"/>
      <c r="J136"/>
      <c r="K136"/>
    </row>
    <row r="137" spans="1:11" ht="12" customHeight="1" x14ac:dyDescent="0.25">
      <c r="A137"/>
      <c r="B137"/>
      <c r="C137"/>
      <c r="I137"/>
      <c r="J137"/>
      <c r="K137"/>
    </row>
    <row r="138" spans="1:11" ht="12" customHeight="1" x14ac:dyDescent="0.25">
      <c r="A138"/>
      <c r="B138"/>
      <c r="C138"/>
      <c r="I138"/>
      <c r="J138"/>
      <c r="K138"/>
    </row>
    <row r="139" spans="1:11" ht="12.75" customHeight="1" x14ac:dyDescent="0.25">
      <c r="A139"/>
      <c r="B139"/>
      <c r="C139"/>
      <c r="I139"/>
      <c r="J139"/>
      <c r="K139"/>
    </row>
    <row r="140" spans="1:11" ht="12.75" customHeight="1" x14ac:dyDescent="0.25">
      <c r="A140"/>
      <c r="B140"/>
      <c r="C140"/>
      <c r="I140"/>
      <c r="J140"/>
      <c r="K140"/>
    </row>
    <row r="141" spans="1:11" ht="12" customHeight="1" x14ac:dyDescent="0.25">
      <c r="A141"/>
      <c r="B141"/>
      <c r="C141"/>
      <c r="I141"/>
      <c r="J141"/>
      <c r="K141"/>
    </row>
    <row r="142" spans="1:11" ht="13.5" customHeight="1" x14ac:dyDescent="0.25">
      <c r="A142"/>
      <c r="B142"/>
      <c r="C142"/>
      <c r="I142"/>
      <c r="J142"/>
      <c r="K142"/>
    </row>
    <row r="143" spans="1:11" ht="12" customHeight="1" x14ac:dyDescent="0.25">
      <c r="A143"/>
      <c r="B143"/>
      <c r="C143"/>
      <c r="I143"/>
      <c r="J143"/>
      <c r="K143"/>
    </row>
    <row r="144" spans="1:11" ht="13.5" customHeight="1" x14ac:dyDescent="0.25">
      <c r="A144"/>
      <c r="B144"/>
      <c r="C144"/>
      <c r="I144"/>
      <c r="J144"/>
      <c r="K144"/>
    </row>
    <row r="145" spans="1:11" ht="13.5" customHeight="1" x14ac:dyDescent="0.25">
      <c r="A145"/>
      <c r="B145"/>
      <c r="C145"/>
      <c r="I145"/>
      <c r="J145"/>
      <c r="K145"/>
    </row>
    <row r="146" spans="1:11" ht="12.75" customHeight="1" x14ac:dyDescent="0.25">
      <c r="A146"/>
      <c r="B146"/>
      <c r="C146"/>
      <c r="I146"/>
      <c r="J146"/>
      <c r="K146"/>
    </row>
    <row r="147" spans="1:11" ht="14.25" customHeight="1" x14ac:dyDescent="0.25">
      <c r="A147"/>
      <c r="B147"/>
      <c r="C147"/>
      <c r="I147"/>
      <c r="J147"/>
      <c r="K147"/>
    </row>
    <row r="148" spans="1:11" ht="13.5" customHeight="1" x14ac:dyDescent="0.25">
      <c r="A148"/>
      <c r="B148"/>
      <c r="C148"/>
      <c r="I148"/>
      <c r="J148"/>
      <c r="K148"/>
    </row>
    <row r="149" spans="1:11" ht="13.5" customHeight="1" x14ac:dyDescent="0.25">
      <c r="A149"/>
      <c r="B149"/>
      <c r="C149"/>
      <c r="I149"/>
      <c r="J149"/>
      <c r="K149"/>
    </row>
    <row r="150" spans="1:11" ht="13.5" customHeight="1" x14ac:dyDescent="0.25">
      <c r="A150"/>
      <c r="B150"/>
      <c r="C150"/>
      <c r="I150"/>
      <c r="J150"/>
      <c r="K150"/>
    </row>
    <row r="151" spans="1:11" ht="13.5" customHeight="1" x14ac:dyDescent="0.25">
      <c r="A151"/>
      <c r="B151"/>
      <c r="C151"/>
      <c r="I151"/>
      <c r="J151"/>
      <c r="K151"/>
    </row>
    <row r="152" spans="1:11" ht="14.25" customHeight="1" x14ac:dyDescent="0.25">
      <c r="A152"/>
      <c r="B152"/>
      <c r="C152"/>
      <c r="I152"/>
      <c r="J152"/>
      <c r="K152"/>
    </row>
    <row r="153" spans="1:11" ht="10.5" customHeight="1" x14ac:dyDescent="0.25">
      <c r="A153"/>
      <c r="B153"/>
      <c r="C153"/>
      <c r="I153"/>
      <c r="J153"/>
      <c r="K153"/>
    </row>
    <row r="154" spans="1:11" ht="13.5" customHeight="1" x14ac:dyDescent="0.25">
      <c r="A154"/>
      <c r="B154"/>
      <c r="C154"/>
      <c r="I154"/>
      <c r="J154"/>
      <c r="K154"/>
    </row>
    <row r="155" spans="1:11" ht="13.5" customHeight="1" x14ac:dyDescent="0.25">
      <c r="A155"/>
      <c r="B155"/>
      <c r="C155"/>
      <c r="I155"/>
      <c r="J155"/>
      <c r="K155"/>
    </row>
    <row r="156" spans="1:11" ht="13.5" customHeight="1" x14ac:dyDescent="0.25">
      <c r="A156"/>
      <c r="B156"/>
      <c r="C156"/>
      <c r="I156"/>
      <c r="J156"/>
      <c r="K156"/>
    </row>
    <row r="157" spans="1:11" x14ac:dyDescent="0.25">
      <c r="A157"/>
      <c r="B157"/>
      <c r="C157"/>
      <c r="I157"/>
      <c r="J157"/>
      <c r="K157"/>
    </row>
    <row r="158" spans="1:11" x14ac:dyDescent="0.25">
      <c r="A158"/>
      <c r="B158"/>
      <c r="C158"/>
      <c r="I158"/>
      <c r="J158"/>
      <c r="K158"/>
    </row>
    <row r="159" spans="1:11" x14ac:dyDescent="0.25">
      <c r="A159"/>
      <c r="B159"/>
      <c r="C159"/>
      <c r="I159"/>
      <c r="J159"/>
      <c r="K159"/>
    </row>
    <row r="160" spans="1:11" x14ac:dyDescent="0.25">
      <c r="A160"/>
      <c r="B160"/>
      <c r="C160"/>
      <c r="I160"/>
      <c r="J160"/>
      <c r="K160"/>
    </row>
    <row r="161" spans="1:11" x14ac:dyDescent="0.25">
      <c r="A161"/>
      <c r="B161"/>
      <c r="C161"/>
      <c r="I161"/>
      <c r="J161"/>
      <c r="K161"/>
    </row>
    <row r="162" spans="1:11" x14ac:dyDescent="0.25">
      <c r="A162"/>
      <c r="B162"/>
      <c r="C162"/>
      <c r="I162"/>
      <c r="J162"/>
      <c r="K162"/>
    </row>
    <row r="163" spans="1:11" x14ac:dyDescent="0.25">
      <c r="A163"/>
      <c r="B163"/>
      <c r="C163"/>
      <c r="I163"/>
      <c r="J163"/>
      <c r="K163"/>
    </row>
    <row r="164" spans="1:11" x14ac:dyDescent="0.25">
      <c r="A164"/>
      <c r="B164"/>
      <c r="C164"/>
      <c r="I164"/>
      <c r="J164"/>
      <c r="K164"/>
    </row>
    <row r="165" spans="1:11" x14ac:dyDescent="0.25">
      <c r="A165"/>
      <c r="B165"/>
      <c r="C165"/>
      <c r="I165"/>
      <c r="J165"/>
      <c r="K165"/>
    </row>
    <row r="166" spans="1:11" x14ac:dyDescent="0.25">
      <c r="A166"/>
      <c r="B166"/>
      <c r="C166"/>
      <c r="I166"/>
      <c r="J166"/>
      <c r="K166"/>
    </row>
    <row r="167" spans="1:11" ht="22.5" customHeight="1" x14ac:dyDescent="0.25">
      <c r="A167"/>
      <c r="B167"/>
      <c r="C167"/>
      <c r="I167"/>
      <c r="J167"/>
      <c r="K167"/>
    </row>
    <row r="168" spans="1:11" x14ac:dyDescent="0.25">
      <c r="A168"/>
      <c r="B168"/>
      <c r="C168"/>
      <c r="I168"/>
      <c r="J168"/>
      <c r="K168"/>
    </row>
    <row r="169" spans="1:11" ht="15" customHeight="1" x14ac:dyDescent="0.25">
      <c r="A169"/>
      <c r="B169"/>
      <c r="C169"/>
      <c r="I169"/>
      <c r="J169"/>
      <c r="K169"/>
    </row>
    <row r="170" spans="1:11" x14ac:dyDescent="0.25">
      <c r="A170"/>
      <c r="B170"/>
      <c r="C170"/>
      <c r="I170"/>
      <c r="J170"/>
      <c r="K170"/>
    </row>
    <row r="171" spans="1:11" x14ac:dyDescent="0.25">
      <c r="A171"/>
      <c r="B171"/>
      <c r="C171"/>
      <c r="I171"/>
      <c r="J171"/>
      <c r="K171"/>
    </row>
    <row r="172" spans="1:11" x14ac:dyDescent="0.25">
      <c r="A172"/>
      <c r="B172"/>
      <c r="C172"/>
      <c r="I172"/>
      <c r="J172"/>
      <c r="K172"/>
    </row>
    <row r="173" spans="1:11" x14ac:dyDescent="0.25">
      <c r="A173"/>
      <c r="B173"/>
      <c r="C173"/>
      <c r="I173"/>
      <c r="J173"/>
      <c r="K173"/>
    </row>
    <row r="174" spans="1:11" x14ac:dyDescent="0.25">
      <c r="A174"/>
      <c r="B174"/>
      <c r="C174"/>
      <c r="I174"/>
      <c r="J174"/>
      <c r="K174"/>
    </row>
    <row r="175" spans="1:11" x14ac:dyDescent="0.25">
      <c r="A175"/>
      <c r="B175"/>
      <c r="C175"/>
      <c r="I175"/>
      <c r="J175"/>
      <c r="K175"/>
    </row>
    <row r="176" spans="1:11" x14ac:dyDescent="0.25">
      <c r="A176"/>
      <c r="B176"/>
      <c r="C176"/>
      <c r="I176"/>
      <c r="J176"/>
      <c r="K176"/>
    </row>
    <row r="177" spans="1:11" x14ac:dyDescent="0.25">
      <c r="A177"/>
      <c r="B177"/>
      <c r="C177"/>
      <c r="I177"/>
      <c r="J177"/>
      <c r="K177"/>
    </row>
    <row r="178" spans="1:11" x14ac:dyDescent="0.25">
      <c r="A178"/>
      <c r="B178"/>
      <c r="C178"/>
      <c r="I178"/>
      <c r="J178"/>
      <c r="K178"/>
    </row>
    <row r="179" spans="1:11" x14ac:dyDescent="0.25">
      <c r="A179"/>
      <c r="B179"/>
      <c r="C179"/>
      <c r="I179"/>
      <c r="J179"/>
      <c r="K179"/>
    </row>
    <row r="180" spans="1:11" x14ac:dyDescent="0.25">
      <c r="A180"/>
      <c r="B180"/>
      <c r="C180"/>
      <c r="I180"/>
      <c r="J180"/>
      <c r="K180"/>
    </row>
    <row r="181" spans="1:11" ht="22.5" customHeight="1" x14ac:dyDescent="0.25">
      <c r="A181"/>
      <c r="B181"/>
      <c r="C181"/>
      <c r="I181"/>
      <c r="J181"/>
      <c r="K181"/>
    </row>
    <row r="182" spans="1:11" x14ac:dyDescent="0.25">
      <c r="A182"/>
      <c r="B182"/>
      <c r="C182"/>
      <c r="I182"/>
      <c r="J182"/>
      <c r="K182"/>
    </row>
    <row r="183" spans="1:11" x14ac:dyDescent="0.25">
      <c r="A183"/>
      <c r="B183"/>
      <c r="C183"/>
      <c r="I183"/>
      <c r="J183"/>
      <c r="K183"/>
    </row>
    <row r="184" spans="1:11" x14ac:dyDescent="0.25">
      <c r="A184"/>
      <c r="B184"/>
      <c r="C184"/>
      <c r="I184"/>
      <c r="J184"/>
      <c r="K184"/>
    </row>
    <row r="185" spans="1:11" ht="22.5" customHeight="1" x14ac:dyDescent="0.25">
      <c r="A185"/>
      <c r="B185"/>
      <c r="C185"/>
      <c r="I185"/>
      <c r="J185"/>
      <c r="K185"/>
    </row>
    <row r="186" spans="1:11" x14ac:dyDescent="0.25">
      <c r="A186"/>
      <c r="B186"/>
      <c r="C186"/>
      <c r="I186"/>
      <c r="J186"/>
      <c r="K186"/>
    </row>
    <row r="187" spans="1:11" x14ac:dyDescent="0.25">
      <c r="A187"/>
      <c r="B187"/>
      <c r="C187"/>
      <c r="I187"/>
      <c r="J187"/>
      <c r="K187"/>
    </row>
    <row r="188" spans="1:11" x14ac:dyDescent="0.25">
      <c r="A188"/>
      <c r="B188"/>
      <c r="C188"/>
      <c r="I188"/>
      <c r="J188"/>
      <c r="K188"/>
    </row>
    <row r="189" spans="1:11" x14ac:dyDescent="0.25">
      <c r="A189"/>
      <c r="B189"/>
      <c r="C189"/>
      <c r="I189"/>
      <c r="J189"/>
      <c r="K189"/>
    </row>
    <row r="190" spans="1:11" ht="15" customHeight="1" x14ac:dyDescent="0.25">
      <c r="A190"/>
      <c r="B190"/>
      <c r="C190"/>
      <c r="I190"/>
      <c r="J190"/>
      <c r="K190"/>
    </row>
    <row r="191" spans="1:11" x14ac:dyDescent="0.25">
      <c r="A191"/>
      <c r="B191"/>
      <c r="C191"/>
      <c r="I191"/>
      <c r="J191"/>
      <c r="K191"/>
    </row>
    <row r="192" spans="1:11" x14ac:dyDescent="0.25">
      <c r="A192"/>
      <c r="B192"/>
      <c r="C192"/>
      <c r="I192"/>
      <c r="J192"/>
      <c r="K192"/>
    </row>
    <row r="193" spans="1:11" x14ac:dyDescent="0.25">
      <c r="A193"/>
      <c r="B193"/>
      <c r="C193"/>
      <c r="I193"/>
      <c r="J193"/>
      <c r="K193"/>
    </row>
    <row r="194" spans="1:11" x14ac:dyDescent="0.25">
      <c r="A194"/>
      <c r="B194"/>
      <c r="C194"/>
      <c r="I194"/>
      <c r="J194"/>
      <c r="K194"/>
    </row>
    <row r="195" spans="1:11" ht="15" customHeight="1" x14ac:dyDescent="0.25">
      <c r="A195"/>
      <c r="B195"/>
      <c r="C195"/>
      <c r="I195"/>
      <c r="J195"/>
      <c r="K195"/>
    </row>
    <row r="196" spans="1:11" x14ac:dyDescent="0.25">
      <c r="A196"/>
      <c r="B196"/>
      <c r="C196"/>
      <c r="I196"/>
      <c r="J196"/>
      <c r="K196"/>
    </row>
    <row r="197" spans="1:11" x14ac:dyDescent="0.25">
      <c r="A197"/>
      <c r="B197"/>
      <c r="C197"/>
      <c r="I197"/>
      <c r="J197"/>
      <c r="K197"/>
    </row>
    <row r="198" spans="1:11" x14ac:dyDescent="0.25">
      <c r="A198"/>
      <c r="B198"/>
      <c r="C198"/>
      <c r="I198"/>
      <c r="J198"/>
      <c r="K198"/>
    </row>
    <row r="199" spans="1:11" x14ac:dyDescent="0.25">
      <c r="A199"/>
      <c r="B199"/>
      <c r="C199"/>
      <c r="I199"/>
      <c r="J199"/>
      <c r="K199"/>
    </row>
    <row r="200" spans="1:11" x14ac:dyDescent="0.25">
      <c r="A200"/>
      <c r="B200"/>
      <c r="C200"/>
      <c r="I200"/>
      <c r="J200"/>
      <c r="K200"/>
    </row>
    <row r="201" spans="1:11" x14ac:dyDescent="0.25">
      <c r="A201"/>
      <c r="B201"/>
      <c r="C201"/>
      <c r="I201"/>
      <c r="J201"/>
      <c r="K201"/>
    </row>
    <row r="202" spans="1:11" x14ac:dyDescent="0.25">
      <c r="A202"/>
      <c r="B202"/>
      <c r="C202"/>
      <c r="I202"/>
      <c r="J202"/>
      <c r="K202"/>
    </row>
    <row r="203" spans="1:11" x14ac:dyDescent="0.25">
      <c r="A203"/>
      <c r="B203"/>
      <c r="C203"/>
      <c r="I203"/>
      <c r="J203"/>
      <c r="K203"/>
    </row>
    <row r="204" spans="1:11" x14ac:dyDescent="0.25">
      <c r="A204"/>
      <c r="B204"/>
      <c r="C204"/>
      <c r="I204"/>
      <c r="J204"/>
      <c r="K204"/>
    </row>
    <row r="205" spans="1:11" x14ac:dyDescent="0.25">
      <c r="A205"/>
      <c r="B205"/>
      <c r="C205"/>
      <c r="I205"/>
      <c r="J205"/>
      <c r="K205"/>
    </row>
    <row r="206" spans="1:11" x14ac:dyDescent="0.25">
      <c r="A206"/>
      <c r="B206"/>
      <c r="C206"/>
      <c r="I206"/>
      <c r="J206"/>
      <c r="K206"/>
    </row>
    <row r="207" spans="1:11" x14ac:dyDescent="0.25">
      <c r="A207"/>
      <c r="B207"/>
      <c r="C207"/>
      <c r="I207"/>
      <c r="J207"/>
      <c r="K207"/>
    </row>
    <row r="208" spans="1:11" x14ac:dyDescent="0.25">
      <c r="A208"/>
      <c r="B208"/>
      <c r="C208"/>
      <c r="I208"/>
      <c r="J208"/>
      <c r="K208"/>
    </row>
    <row r="209" spans="1:11" x14ac:dyDescent="0.25">
      <c r="A209"/>
      <c r="B209"/>
      <c r="C209"/>
      <c r="I209"/>
      <c r="J209"/>
      <c r="K209"/>
    </row>
    <row r="210" spans="1:11" x14ac:dyDescent="0.25">
      <c r="A210"/>
      <c r="B210"/>
      <c r="C210"/>
      <c r="I210"/>
      <c r="J210"/>
      <c r="K210"/>
    </row>
    <row r="211" spans="1:11" x14ac:dyDescent="0.25">
      <c r="A211"/>
      <c r="B211"/>
      <c r="C211"/>
      <c r="I211"/>
      <c r="J211"/>
      <c r="K211"/>
    </row>
    <row r="212" spans="1:11" x14ac:dyDescent="0.25">
      <c r="A212"/>
      <c r="B212"/>
      <c r="C212"/>
      <c r="I212"/>
      <c r="J212"/>
      <c r="K212"/>
    </row>
    <row r="213" spans="1:11" x14ac:dyDescent="0.25">
      <c r="A213"/>
      <c r="B213"/>
      <c r="C213"/>
      <c r="I213"/>
      <c r="J213"/>
      <c r="K213"/>
    </row>
    <row r="214" spans="1:11" x14ac:dyDescent="0.25">
      <c r="A214"/>
      <c r="B214"/>
      <c r="C214"/>
      <c r="I214"/>
      <c r="J214"/>
      <c r="K214"/>
    </row>
    <row r="215" spans="1:11" x14ac:dyDescent="0.25">
      <c r="A215"/>
      <c r="B215"/>
      <c r="C215"/>
      <c r="I215"/>
      <c r="J215"/>
      <c r="K215"/>
    </row>
    <row r="216" spans="1:11" x14ac:dyDescent="0.25">
      <c r="A216"/>
      <c r="B216"/>
      <c r="C216"/>
      <c r="I216"/>
      <c r="J216"/>
      <c r="K216"/>
    </row>
    <row r="217" spans="1:11" x14ac:dyDescent="0.25">
      <c r="A217"/>
      <c r="B217"/>
      <c r="C217"/>
      <c r="I217"/>
      <c r="J217"/>
      <c r="K217"/>
    </row>
    <row r="218" spans="1:11" x14ac:dyDescent="0.25">
      <c r="A218"/>
      <c r="B218"/>
      <c r="C218"/>
      <c r="I218"/>
      <c r="J218"/>
      <c r="K218"/>
    </row>
    <row r="219" spans="1:11" x14ac:dyDescent="0.25">
      <c r="A219"/>
      <c r="B219"/>
      <c r="C219"/>
      <c r="I219"/>
      <c r="J219"/>
      <c r="K219"/>
    </row>
    <row r="220" spans="1:11" x14ac:dyDescent="0.25">
      <c r="A220"/>
      <c r="B220"/>
      <c r="C220"/>
      <c r="I220"/>
      <c r="J220"/>
      <c r="K220"/>
    </row>
    <row r="221" spans="1:11" x14ac:dyDescent="0.25">
      <c r="A221"/>
      <c r="B221"/>
      <c r="C221"/>
      <c r="I221"/>
      <c r="J221"/>
      <c r="K221"/>
    </row>
    <row r="222" spans="1:11" x14ac:dyDescent="0.25">
      <c r="A222"/>
      <c r="B222"/>
      <c r="C222"/>
      <c r="I222"/>
      <c r="J222"/>
      <c r="K222"/>
    </row>
    <row r="223" spans="1:11" x14ac:dyDescent="0.25">
      <c r="A223"/>
      <c r="B223"/>
      <c r="C223"/>
      <c r="I223"/>
      <c r="J223"/>
      <c r="K223"/>
    </row>
    <row r="224" spans="1:11" x14ac:dyDescent="0.25">
      <c r="A224"/>
      <c r="B224"/>
      <c r="C224"/>
      <c r="I224"/>
      <c r="J224"/>
      <c r="K224"/>
    </row>
    <row r="225" spans="1:11" x14ac:dyDescent="0.25">
      <c r="A225"/>
      <c r="B225"/>
      <c r="C225"/>
      <c r="I225"/>
      <c r="J225"/>
      <c r="K225"/>
    </row>
    <row r="226" spans="1:11" x14ac:dyDescent="0.25">
      <c r="A226"/>
      <c r="B226"/>
      <c r="C226"/>
      <c r="I226"/>
      <c r="J226"/>
      <c r="K226"/>
    </row>
    <row r="227" spans="1:11" x14ac:dyDescent="0.25">
      <c r="A227"/>
      <c r="B227"/>
      <c r="C227"/>
      <c r="I227"/>
      <c r="J227"/>
      <c r="K227"/>
    </row>
    <row r="228" spans="1:11" x14ac:dyDescent="0.25">
      <c r="A228"/>
      <c r="B228"/>
      <c r="C228"/>
      <c r="I228"/>
      <c r="J228"/>
      <c r="K228"/>
    </row>
    <row r="229" spans="1:11" x14ac:dyDescent="0.25">
      <c r="A229"/>
      <c r="B229"/>
      <c r="C229"/>
      <c r="I229"/>
      <c r="J229"/>
      <c r="K229"/>
    </row>
    <row r="230" spans="1:11" x14ac:dyDescent="0.25">
      <c r="A230"/>
      <c r="B230"/>
      <c r="C230"/>
      <c r="I230"/>
      <c r="J230"/>
      <c r="K230"/>
    </row>
    <row r="231" spans="1:11" x14ac:dyDescent="0.25">
      <c r="A231"/>
      <c r="B231"/>
      <c r="C231"/>
      <c r="I231"/>
      <c r="J231"/>
      <c r="K231"/>
    </row>
    <row r="232" spans="1:11" x14ac:dyDescent="0.25">
      <c r="A232"/>
      <c r="B232"/>
      <c r="C232"/>
      <c r="I232"/>
      <c r="J232"/>
      <c r="K232"/>
    </row>
    <row r="233" spans="1:11" x14ac:dyDescent="0.25">
      <c r="A233"/>
      <c r="B233"/>
      <c r="C233"/>
      <c r="I233"/>
      <c r="J233"/>
      <c r="K233"/>
    </row>
    <row r="234" spans="1:11" x14ac:dyDescent="0.25">
      <c r="A234"/>
      <c r="B234"/>
      <c r="C234"/>
      <c r="I234"/>
      <c r="J234"/>
      <c r="K234"/>
    </row>
    <row r="235" spans="1:11" x14ac:dyDescent="0.25">
      <c r="A235"/>
      <c r="B235"/>
      <c r="C235"/>
      <c r="I235"/>
      <c r="J235"/>
      <c r="K235"/>
    </row>
    <row r="236" spans="1:11" x14ac:dyDescent="0.25">
      <c r="A236"/>
      <c r="B236"/>
      <c r="C236"/>
      <c r="I236"/>
      <c r="J236"/>
      <c r="K236"/>
    </row>
    <row r="237" spans="1:11" x14ac:dyDescent="0.25">
      <c r="A237"/>
      <c r="B237"/>
      <c r="C237"/>
      <c r="I237"/>
      <c r="J237"/>
      <c r="K237"/>
    </row>
    <row r="238" spans="1:11" ht="21" customHeight="1" x14ac:dyDescent="0.25">
      <c r="A238"/>
      <c r="B238"/>
      <c r="C238"/>
      <c r="I238"/>
      <c r="J238"/>
      <c r="K238"/>
    </row>
    <row r="239" spans="1:11" x14ac:dyDescent="0.25">
      <c r="A239"/>
      <c r="B239"/>
      <c r="C239"/>
      <c r="I239"/>
      <c r="J239"/>
      <c r="K239"/>
    </row>
    <row r="240" spans="1:11" x14ac:dyDescent="0.25">
      <c r="A240"/>
      <c r="B240"/>
      <c r="C240"/>
      <c r="I240"/>
      <c r="J240"/>
      <c r="K240"/>
    </row>
    <row r="241" spans="1:11" x14ac:dyDescent="0.25">
      <c r="A241"/>
      <c r="B241"/>
      <c r="C241"/>
      <c r="I241"/>
      <c r="J241"/>
      <c r="K241"/>
    </row>
    <row r="242" spans="1:11" x14ac:dyDescent="0.25">
      <c r="A242"/>
      <c r="B242"/>
      <c r="C242"/>
      <c r="I242"/>
      <c r="J242"/>
      <c r="K242"/>
    </row>
    <row r="243" spans="1:11" ht="15" customHeight="1" x14ac:dyDescent="0.25">
      <c r="A243"/>
      <c r="B243"/>
      <c r="C243"/>
      <c r="I243"/>
      <c r="J243"/>
      <c r="K243"/>
    </row>
    <row r="244" spans="1:11" x14ac:dyDescent="0.25">
      <c r="A244"/>
      <c r="B244"/>
      <c r="C244"/>
      <c r="I244"/>
      <c r="J244"/>
      <c r="K244"/>
    </row>
    <row r="245" spans="1:11" x14ac:dyDescent="0.25">
      <c r="A245"/>
      <c r="B245"/>
      <c r="C245"/>
      <c r="I245"/>
      <c r="J245"/>
      <c r="K245"/>
    </row>
    <row r="246" spans="1:11" x14ac:dyDescent="0.25">
      <c r="A246"/>
      <c r="B246"/>
      <c r="C246"/>
      <c r="I246"/>
      <c r="J246"/>
      <c r="K246"/>
    </row>
    <row r="247" spans="1:11" ht="15" customHeight="1" x14ac:dyDescent="0.25">
      <c r="A247"/>
      <c r="B247"/>
      <c r="C247"/>
      <c r="I247"/>
      <c r="J247"/>
      <c r="K247"/>
    </row>
    <row r="248" spans="1:11" x14ac:dyDescent="0.25">
      <c r="A248"/>
      <c r="B248"/>
      <c r="C248"/>
      <c r="I248"/>
      <c r="J248"/>
      <c r="K248"/>
    </row>
    <row r="249" spans="1:11" x14ac:dyDescent="0.25">
      <c r="A249"/>
      <c r="B249"/>
      <c r="C249"/>
      <c r="I249"/>
      <c r="J249"/>
      <c r="K249"/>
    </row>
    <row r="250" spans="1:11" ht="15" customHeight="1" x14ac:dyDescent="0.25">
      <c r="A250"/>
      <c r="B250"/>
      <c r="C250"/>
      <c r="I250"/>
      <c r="J250"/>
      <c r="K250"/>
    </row>
    <row r="251" spans="1:11" x14ac:dyDescent="0.25">
      <c r="A251"/>
      <c r="B251"/>
      <c r="C251"/>
      <c r="I251"/>
      <c r="J251"/>
      <c r="K251"/>
    </row>
    <row r="252" spans="1:11" x14ac:dyDescent="0.25">
      <c r="A252"/>
      <c r="B252"/>
      <c r="C252"/>
      <c r="I252"/>
      <c r="J252"/>
      <c r="K252"/>
    </row>
    <row r="253" spans="1:11" x14ac:dyDescent="0.25">
      <c r="A253"/>
      <c r="B253"/>
      <c r="C253"/>
      <c r="I253"/>
      <c r="J253"/>
      <c r="K253"/>
    </row>
    <row r="254" spans="1:11" x14ac:dyDescent="0.25">
      <c r="A254"/>
      <c r="B254"/>
      <c r="C254"/>
      <c r="I254"/>
      <c r="J254"/>
      <c r="K254"/>
    </row>
    <row r="255" spans="1:11" ht="15" customHeight="1" x14ac:dyDescent="0.25">
      <c r="A255"/>
      <c r="B255"/>
      <c r="C255"/>
      <c r="I255"/>
      <c r="J255"/>
      <c r="K255"/>
    </row>
    <row r="256" spans="1:11" x14ac:dyDescent="0.25">
      <c r="A256"/>
      <c r="B256"/>
      <c r="C256"/>
      <c r="I256"/>
      <c r="J256"/>
      <c r="K256"/>
    </row>
    <row r="257" spans="1:11" x14ac:dyDescent="0.25">
      <c r="A257"/>
      <c r="B257"/>
      <c r="C257"/>
      <c r="I257"/>
      <c r="J257"/>
      <c r="K257"/>
    </row>
    <row r="258" spans="1:11" x14ac:dyDescent="0.25">
      <c r="A258"/>
      <c r="B258"/>
      <c r="C258"/>
      <c r="I258"/>
      <c r="J258"/>
      <c r="K258"/>
    </row>
    <row r="259" spans="1:11" x14ac:dyDescent="0.25">
      <c r="A259"/>
      <c r="B259"/>
      <c r="C259"/>
      <c r="I259"/>
      <c r="J259"/>
      <c r="K259"/>
    </row>
    <row r="260" spans="1:11" x14ac:dyDescent="0.25">
      <c r="A260"/>
      <c r="B260"/>
      <c r="C260"/>
      <c r="I260"/>
      <c r="J260"/>
      <c r="K260"/>
    </row>
    <row r="261" spans="1:11" x14ac:dyDescent="0.25">
      <c r="A261"/>
      <c r="B261"/>
      <c r="C261"/>
      <c r="I261"/>
      <c r="J261"/>
      <c r="K261"/>
    </row>
    <row r="262" spans="1:11" x14ac:dyDescent="0.25">
      <c r="A262"/>
      <c r="B262"/>
      <c r="C262"/>
      <c r="I262"/>
      <c r="J262"/>
      <c r="K262"/>
    </row>
    <row r="263" spans="1:11" x14ac:dyDescent="0.25">
      <c r="A263"/>
      <c r="B263"/>
      <c r="C263"/>
      <c r="I263"/>
      <c r="J263"/>
      <c r="K263"/>
    </row>
    <row r="264" spans="1:11" x14ac:dyDescent="0.25">
      <c r="A264"/>
      <c r="B264"/>
      <c r="C264"/>
      <c r="I264"/>
      <c r="J264"/>
      <c r="K264"/>
    </row>
    <row r="265" spans="1:11" x14ac:dyDescent="0.25">
      <c r="A265"/>
      <c r="B265"/>
      <c r="C265"/>
      <c r="I265"/>
      <c r="J265"/>
      <c r="K265"/>
    </row>
    <row r="266" spans="1:11" x14ac:dyDescent="0.25">
      <c r="A266"/>
      <c r="B266"/>
      <c r="C266"/>
      <c r="I266"/>
      <c r="J266"/>
      <c r="K266"/>
    </row>
    <row r="267" spans="1:11" x14ac:dyDescent="0.25">
      <c r="A267"/>
      <c r="B267"/>
      <c r="C267"/>
      <c r="I267"/>
      <c r="J267"/>
      <c r="K267"/>
    </row>
    <row r="268" spans="1:11" x14ac:dyDescent="0.25">
      <c r="A268"/>
      <c r="B268"/>
      <c r="C268"/>
      <c r="I268"/>
      <c r="J268"/>
      <c r="K268"/>
    </row>
    <row r="269" spans="1:11" x14ac:dyDescent="0.25">
      <c r="A269"/>
      <c r="B269"/>
      <c r="C269"/>
      <c r="I269"/>
      <c r="J269"/>
      <c r="K269"/>
    </row>
    <row r="270" spans="1:11" x14ac:dyDescent="0.25">
      <c r="A270"/>
      <c r="B270"/>
      <c r="C270"/>
      <c r="I270"/>
      <c r="J270"/>
      <c r="K270"/>
    </row>
    <row r="271" spans="1:11" x14ac:dyDescent="0.25">
      <c r="A271"/>
      <c r="B271"/>
      <c r="C271"/>
      <c r="I271"/>
      <c r="J271"/>
      <c r="K271"/>
    </row>
    <row r="272" spans="1:11" x14ac:dyDescent="0.25">
      <c r="A272"/>
      <c r="B272"/>
      <c r="C272"/>
      <c r="I272"/>
      <c r="J272"/>
      <c r="K272"/>
    </row>
    <row r="273" spans="1:11" x14ac:dyDescent="0.25">
      <c r="A273"/>
      <c r="B273"/>
      <c r="C273"/>
      <c r="I273"/>
      <c r="J273"/>
      <c r="K273"/>
    </row>
    <row r="274" spans="1:11" x14ac:dyDescent="0.25">
      <c r="A274"/>
      <c r="B274"/>
      <c r="C274"/>
      <c r="I274"/>
      <c r="J274"/>
      <c r="K274"/>
    </row>
    <row r="275" spans="1:11" x14ac:dyDescent="0.25">
      <c r="A275"/>
      <c r="B275"/>
      <c r="C275"/>
      <c r="I275"/>
      <c r="J275"/>
      <c r="K275"/>
    </row>
    <row r="276" spans="1:11" x14ac:dyDescent="0.25">
      <c r="A276"/>
      <c r="B276"/>
      <c r="C276"/>
      <c r="I276"/>
      <c r="J276"/>
      <c r="K276"/>
    </row>
    <row r="277" spans="1:11" x14ac:dyDescent="0.25">
      <c r="A277"/>
      <c r="B277"/>
      <c r="C277"/>
      <c r="I277"/>
      <c r="J277"/>
      <c r="K277"/>
    </row>
    <row r="278" spans="1:11" x14ac:dyDescent="0.25">
      <c r="A278"/>
      <c r="B278"/>
      <c r="C278"/>
      <c r="I278"/>
      <c r="J278"/>
      <c r="K278"/>
    </row>
    <row r="279" spans="1:11" x14ac:dyDescent="0.25">
      <c r="A279"/>
      <c r="B279"/>
      <c r="C279"/>
      <c r="I279"/>
      <c r="J279"/>
      <c r="K279"/>
    </row>
    <row r="280" spans="1:11" x14ac:dyDescent="0.25">
      <c r="A280"/>
      <c r="B280"/>
      <c r="C280"/>
      <c r="I280"/>
      <c r="J280"/>
      <c r="K280"/>
    </row>
    <row r="281" spans="1:11" x14ac:dyDescent="0.25">
      <c r="A281"/>
      <c r="B281"/>
      <c r="C281"/>
      <c r="I281"/>
      <c r="J281"/>
      <c r="K281"/>
    </row>
    <row r="282" spans="1:11" x14ac:dyDescent="0.25">
      <c r="A282"/>
      <c r="B282"/>
      <c r="C282"/>
      <c r="I282"/>
      <c r="J282"/>
      <c r="K282"/>
    </row>
    <row r="283" spans="1:11" x14ac:dyDescent="0.25">
      <c r="A283"/>
      <c r="B283"/>
      <c r="C283"/>
      <c r="I283"/>
      <c r="J283"/>
      <c r="K283"/>
    </row>
    <row r="284" spans="1:11" x14ac:dyDescent="0.25">
      <c r="A284"/>
      <c r="B284"/>
      <c r="C284"/>
      <c r="I284"/>
      <c r="J284"/>
      <c r="K284"/>
    </row>
    <row r="285" spans="1:11" x14ac:dyDescent="0.25">
      <c r="A285"/>
      <c r="B285"/>
      <c r="C285"/>
      <c r="I285"/>
      <c r="J285"/>
      <c r="K285"/>
    </row>
    <row r="286" spans="1:11" x14ac:dyDescent="0.25">
      <c r="A286"/>
      <c r="B286"/>
      <c r="C286"/>
      <c r="I286"/>
      <c r="J286"/>
      <c r="K286"/>
    </row>
    <row r="287" spans="1:11" x14ac:dyDescent="0.25">
      <c r="A287"/>
      <c r="B287"/>
      <c r="C287"/>
      <c r="I287"/>
      <c r="J287"/>
      <c r="K287"/>
    </row>
    <row r="288" spans="1:11" x14ac:dyDescent="0.25">
      <c r="A288"/>
      <c r="B288"/>
      <c r="C288"/>
      <c r="I288"/>
      <c r="J288"/>
      <c r="K288"/>
    </row>
    <row r="289" spans="1:11" x14ac:dyDescent="0.25">
      <c r="A289"/>
      <c r="B289"/>
      <c r="C289"/>
      <c r="I289"/>
      <c r="J289"/>
      <c r="K289"/>
    </row>
    <row r="290" spans="1:11" x14ac:dyDescent="0.25">
      <c r="A290"/>
      <c r="B290"/>
      <c r="C290"/>
      <c r="I290"/>
      <c r="J290"/>
      <c r="K290"/>
    </row>
    <row r="291" spans="1:11" x14ac:dyDescent="0.25">
      <c r="A291"/>
      <c r="B291"/>
      <c r="C291"/>
      <c r="I291"/>
      <c r="J291"/>
      <c r="K291"/>
    </row>
    <row r="292" spans="1:11" x14ac:dyDescent="0.25">
      <c r="A292"/>
      <c r="B292"/>
      <c r="C292"/>
      <c r="I292"/>
      <c r="J292"/>
      <c r="K292"/>
    </row>
    <row r="293" spans="1:11" x14ac:dyDescent="0.25">
      <c r="A293"/>
      <c r="B293"/>
      <c r="C293"/>
      <c r="I293"/>
      <c r="J293"/>
      <c r="K293"/>
    </row>
    <row r="294" spans="1:11" x14ac:dyDescent="0.25">
      <c r="A294"/>
      <c r="B294"/>
      <c r="C294"/>
      <c r="I294"/>
      <c r="J294"/>
      <c r="K294"/>
    </row>
    <row r="295" spans="1:11" x14ac:dyDescent="0.25">
      <c r="A295"/>
      <c r="B295"/>
      <c r="C295"/>
      <c r="I295"/>
      <c r="J295"/>
      <c r="K295"/>
    </row>
    <row r="296" spans="1:11" x14ac:dyDescent="0.25">
      <c r="A296"/>
      <c r="B296"/>
      <c r="C296"/>
      <c r="I296"/>
      <c r="J296"/>
      <c r="K296"/>
    </row>
    <row r="297" spans="1:11" x14ac:dyDescent="0.25">
      <c r="A297"/>
      <c r="B297"/>
      <c r="C297"/>
      <c r="I297"/>
      <c r="J297"/>
      <c r="K297"/>
    </row>
    <row r="298" spans="1:11" x14ac:dyDescent="0.25">
      <c r="A298"/>
      <c r="B298"/>
      <c r="C298"/>
      <c r="I298"/>
      <c r="J298"/>
      <c r="K298"/>
    </row>
    <row r="299" spans="1:11" x14ac:dyDescent="0.25">
      <c r="A299"/>
      <c r="B299"/>
      <c r="C299"/>
      <c r="I299"/>
      <c r="J299"/>
      <c r="K299"/>
    </row>
    <row r="300" spans="1:11" x14ac:dyDescent="0.25">
      <c r="A300"/>
      <c r="B300"/>
      <c r="C300"/>
      <c r="I300"/>
      <c r="J300"/>
      <c r="K300"/>
    </row>
    <row r="301" spans="1:11" x14ac:dyDescent="0.25">
      <c r="A301"/>
      <c r="B301"/>
      <c r="C301"/>
      <c r="I301"/>
      <c r="J301"/>
      <c r="K301"/>
    </row>
    <row r="302" spans="1:11" x14ac:dyDescent="0.25">
      <c r="A302"/>
      <c r="B302"/>
      <c r="C302"/>
      <c r="I302"/>
      <c r="J302"/>
      <c r="K302"/>
    </row>
    <row r="303" spans="1:11" ht="15" customHeight="1" x14ac:dyDescent="0.25">
      <c r="A303"/>
      <c r="B303"/>
      <c r="C303"/>
      <c r="I303"/>
      <c r="J303"/>
      <c r="K303"/>
    </row>
    <row r="304" spans="1:11" x14ac:dyDescent="0.25">
      <c r="A304"/>
      <c r="B304"/>
      <c r="C304"/>
      <c r="I304"/>
      <c r="J304"/>
      <c r="K304"/>
    </row>
    <row r="305" spans="1:11" x14ac:dyDescent="0.25">
      <c r="A305"/>
      <c r="B305"/>
      <c r="C305"/>
      <c r="I305"/>
      <c r="J305"/>
      <c r="K305"/>
    </row>
    <row r="306" spans="1:11" x14ac:dyDescent="0.25">
      <c r="A306"/>
      <c r="B306"/>
      <c r="C306"/>
      <c r="I306"/>
      <c r="J306"/>
      <c r="K306"/>
    </row>
    <row r="307" spans="1:11" x14ac:dyDescent="0.25">
      <c r="A307"/>
      <c r="B307"/>
      <c r="C307"/>
      <c r="I307"/>
      <c r="J307"/>
      <c r="K307"/>
    </row>
    <row r="308" spans="1:11" x14ac:dyDescent="0.25">
      <c r="A308"/>
      <c r="B308"/>
      <c r="C308"/>
      <c r="I308"/>
      <c r="J308"/>
      <c r="K308"/>
    </row>
    <row r="309" spans="1:11" x14ac:dyDescent="0.25">
      <c r="A309"/>
      <c r="B309"/>
      <c r="C309"/>
      <c r="I309"/>
      <c r="J309"/>
      <c r="K309"/>
    </row>
    <row r="310" spans="1:11" x14ac:dyDescent="0.25">
      <c r="A310"/>
      <c r="B310"/>
      <c r="C310"/>
      <c r="I310"/>
      <c r="J310"/>
      <c r="K310"/>
    </row>
    <row r="311" spans="1:11" ht="15" customHeight="1" x14ac:dyDescent="0.25">
      <c r="A311"/>
      <c r="B311"/>
      <c r="C311"/>
      <c r="I311"/>
      <c r="J311"/>
      <c r="K311"/>
    </row>
    <row r="312" spans="1:11" x14ac:dyDescent="0.25">
      <c r="A312"/>
      <c r="B312"/>
      <c r="C312"/>
      <c r="I312"/>
      <c r="J312"/>
      <c r="K312"/>
    </row>
    <row r="313" spans="1:11" x14ac:dyDescent="0.25">
      <c r="A313"/>
      <c r="B313"/>
      <c r="C313"/>
      <c r="I313"/>
      <c r="J313"/>
      <c r="K313"/>
    </row>
    <row r="314" spans="1:11" x14ac:dyDescent="0.25">
      <c r="A314"/>
      <c r="B314"/>
      <c r="C314"/>
      <c r="I314"/>
      <c r="J314"/>
      <c r="K314"/>
    </row>
    <row r="315" spans="1:11" x14ac:dyDescent="0.25">
      <c r="A315"/>
      <c r="B315"/>
      <c r="C315"/>
      <c r="I315"/>
      <c r="J315"/>
      <c r="K315"/>
    </row>
    <row r="316" spans="1:11" x14ac:dyDescent="0.25">
      <c r="A316"/>
      <c r="B316"/>
      <c r="C316"/>
      <c r="I316"/>
      <c r="J316"/>
      <c r="K316"/>
    </row>
    <row r="317" spans="1:11" ht="15" customHeight="1" x14ac:dyDescent="0.25">
      <c r="A317"/>
      <c r="B317"/>
      <c r="C317"/>
      <c r="I317"/>
      <c r="J317"/>
      <c r="K317"/>
    </row>
    <row r="318" spans="1:11" x14ac:dyDescent="0.25">
      <c r="A318"/>
      <c r="B318"/>
      <c r="C318"/>
      <c r="I318"/>
      <c r="J318"/>
      <c r="K318"/>
    </row>
    <row r="319" spans="1:11" x14ac:dyDescent="0.25">
      <c r="A319"/>
      <c r="B319"/>
      <c r="C319"/>
      <c r="I319"/>
      <c r="J319"/>
      <c r="K319"/>
    </row>
    <row r="320" spans="1:11" x14ac:dyDescent="0.25">
      <c r="A320"/>
      <c r="B320"/>
      <c r="C320"/>
      <c r="I320"/>
      <c r="J320"/>
      <c r="K320"/>
    </row>
    <row r="321" spans="1:11" x14ac:dyDescent="0.25">
      <c r="A321"/>
      <c r="B321"/>
      <c r="C321"/>
      <c r="I321"/>
      <c r="J321"/>
      <c r="K321"/>
    </row>
    <row r="322" spans="1:11" x14ac:dyDescent="0.25">
      <c r="A322"/>
      <c r="B322"/>
      <c r="C322"/>
      <c r="I322"/>
      <c r="J322"/>
      <c r="K322"/>
    </row>
    <row r="323" spans="1:11" x14ac:dyDescent="0.25">
      <c r="A323"/>
      <c r="B323"/>
      <c r="C323"/>
      <c r="I323"/>
      <c r="J323"/>
      <c r="K323"/>
    </row>
    <row r="324" spans="1:11" x14ac:dyDescent="0.25">
      <c r="A324"/>
      <c r="B324"/>
      <c r="C324"/>
      <c r="I324"/>
      <c r="J324"/>
      <c r="K324"/>
    </row>
    <row r="325" spans="1:11" x14ac:dyDescent="0.25">
      <c r="A325"/>
      <c r="B325"/>
      <c r="C325"/>
      <c r="I325"/>
      <c r="J325"/>
      <c r="K325"/>
    </row>
    <row r="326" spans="1:11" x14ac:dyDescent="0.25">
      <c r="A326"/>
      <c r="B326"/>
      <c r="C326"/>
      <c r="I326"/>
      <c r="J326"/>
      <c r="K326"/>
    </row>
    <row r="327" spans="1:11" x14ac:dyDescent="0.25">
      <c r="A327"/>
      <c r="B327"/>
      <c r="C327"/>
      <c r="I327"/>
      <c r="J327"/>
      <c r="K327"/>
    </row>
    <row r="328" spans="1:11" x14ac:dyDescent="0.25">
      <c r="A328"/>
      <c r="B328"/>
      <c r="C328"/>
      <c r="I328"/>
      <c r="J328"/>
      <c r="K328"/>
    </row>
    <row r="329" spans="1:11" x14ac:dyDescent="0.25">
      <c r="A329"/>
      <c r="B329"/>
      <c r="C329"/>
      <c r="I329"/>
      <c r="J329"/>
      <c r="K329"/>
    </row>
    <row r="330" spans="1:11" x14ac:dyDescent="0.25">
      <c r="A330"/>
      <c r="B330"/>
      <c r="C330"/>
      <c r="I330"/>
      <c r="J330"/>
      <c r="K330"/>
    </row>
    <row r="331" spans="1:11" x14ac:dyDescent="0.25">
      <c r="A331"/>
      <c r="B331"/>
      <c r="C331"/>
      <c r="I331"/>
      <c r="J331"/>
      <c r="K331"/>
    </row>
    <row r="332" spans="1:11" x14ac:dyDescent="0.25">
      <c r="A332"/>
      <c r="B332"/>
      <c r="C332"/>
      <c r="I332"/>
      <c r="J332"/>
      <c r="K332"/>
    </row>
    <row r="333" spans="1:11" x14ac:dyDescent="0.25">
      <c r="A333"/>
      <c r="B333"/>
      <c r="C333"/>
      <c r="I333"/>
      <c r="J333"/>
      <c r="K333"/>
    </row>
    <row r="334" spans="1:11" x14ac:dyDescent="0.25">
      <c r="A334"/>
      <c r="B334"/>
      <c r="C334"/>
      <c r="I334"/>
      <c r="J334"/>
      <c r="K334"/>
    </row>
    <row r="335" spans="1:11" x14ac:dyDescent="0.25">
      <c r="A335"/>
      <c r="B335"/>
      <c r="C335"/>
      <c r="I335"/>
      <c r="J335"/>
      <c r="K335"/>
    </row>
    <row r="336" spans="1:11" x14ac:dyDescent="0.25">
      <c r="A336"/>
      <c r="B336"/>
      <c r="C336"/>
      <c r="I336"/>
      <c r="J336"/>
      <c r="K336"/>
    </row>
    <row r="337" spans="1:11" x14ac:dyDescent="0.25">
      <c r="A337"/>
      <c r="B337"/>
      <c r="C337"/>
      <c r="I337"/>
      <c r="J337"/>
      <c r="K337"/>
    </row>
    <row r="338" spans="1:11" x14ac:dyDescent="0.25">
      <c r="A338"/>
      <c r="B338"/>
      <c r="C338"/>
      <c r="I338"/>
      <c r="J338"/>
      <c r="K338"/>
    </row>
    <row r="339" spans="1:11" x14ac:dyDescent="0.25">
      <c r="A339"/>
      <c r="B339"/>
      <c r="C339"/>
      <c r="I339"/>
      <c r="J339"/>
      <c r="K339"/>
    </row>
    <row r="340" spans="1:11" x14ac:dyDescent="0.25">
      <c r="A340"/>
      <c r="B340"/>
      <c r="C340"/>
      <c r="I340"/>
      <c r="J340"/>
      <c r="K340"/>
    </row>
    <row r="341" spans="1:11" x14ac:dyDescent="0.25">
      <c r="A341"/>
      <c r="B341"/>
      <c r="C341"/>
      <c r="I341"/>
      <c r="J341"/>
      <c r="K341"/>
    </row>
    <row r="342" spans="1:11" x14ac:dyDescent="0.25">
      <c r="A342"/>
      <c r="B342"/>
      <c r="C342"/>
      <c r="I342"/>
      <c r="J342"/>
      <c r="K342"/>
    </row>
    <row r="343" spans="1:11" x14ac:dyDescent="0.25">
      <c r="A343"/>
      <c r="B343"/>
      <c r="C343"/>
      <c r="I343"/>
      <c r="J343"/>
      <c r="K343"/>
    </row>
    <row r="344" spans="1:11" x14ac:dyDescent="0.25">
      <c r="A344"/>
      <c r="B344"/>
      <c r="C344"/>
      <c r="I344"/>
      <c r="J344"/>
      <c r="K344"/>
    </row>
    <row r="345" spans="1:11" x14ac:dyDescent="0.25">
      <c r="A345"/>
      <c r="B345"/>
      <c r="C345"/>
      <c r="I345"/>
      <c r="J345"/>
      <c r="K345"/>
    </row>
    <row r="346" spans="1:11" x14ac:dyDescent="0.25">
      <c r="A346"/>
      <c r="B346"/>
      <c r="C346"/>
      <c r="I346"/>
      <c r="J346"/>
      <c r="K346"/>
    </row>
    <row r="347" spans="1:11" x14ac:dyDescent="0.25">
      <c r="A347"/>
      <c r="B347"/>
      <c r="C347"/>
      <c r="I347"/>
      <c r="J347"/>
      <c r="K347"/>
    </row>
    <row r="348" spans="1:11" x14ac:dyDescent="0.25">
      <c r="A348"/>
      <c r="B348"/>
      <c r="C348"/>
      <c r="I348"/>
      <c r="J348"/>
      <c r="K348"/>
    </row>
    <row r="349" spans="1:11" x14ac:dyDescent="0.25">
      <c r="A349"/>
      <c r="B349"/>
      <c r="C349"/>
      <c r="I349"/>
      <c r="J349"/>
      <c r="K349"/>
    </row>
    <row r="350" spans="1:11" x14ac:dyDescent="0.25">
      <c r="A350"/>
      <c r="B350"/>
      <c r="C350"/>
      <c r="I350"/>
      <c r="J350"/>
      <c r="K350"/>
    </row>
    <row r="351" spans="1:11" x14ac:dyDescent="0.25">
      <c r="A351"/>
      <c r="B351"/>
      <c r="C351"/>
      <c r="I351"/>
      <c r="J351"/>
      <c r="K351"/>
    </row>
    <row r="352" spans="1:11" x14ac:dyDescent="0.25">
      <c r="A352"/>
      <c r="B352"/>
      <c r="C352"/>
      <c r="I352"/>
      <c r="J352"/>
      <c r="K352"/>
    </row>
    <row r="353" spans="1:11" x14ac:dyDescent="0.25">
      <c r="A353"/>
      <c r="B353"/>
      <c r="C353"/>
      <c r="I353"/>
      <c r="J353"/>
      <c r="K353"/>
    </row>
    <row r="354" spans="1:11" x14ac:dyDescent="0.25">
      <c r="A354"/>
      <c r="B354"/>
      <c r="C354"/>
      <c r="I354"/>
      <c r="J354"/>
      <c r="K354"/>
    </row>
    <row r="355" spans="1:11" x14ac:dyDescent="0.25">
      <c r="A355"/>
      <c r="B355"/>
      <c r="C355"/>
      <c r="I355"/>
      <c r="J355"/>
      <c r="K355"/>
    </row>
    <row r="356" spans="1:11" x14ac:dyDescent="0.25">
      <c r="A356"/>
      <c r="B356"/>
      <c r="C356"/>
      <c r="I356"/>
      <c r="J356"/>
      <c r="K356"/>
    </row>
    <row r="357" spans="1:11" x14ac:dyDescent="0.25">
      <c r="A357"/>
      <c r="B357"/>
      <c r="C357"/>
      <c r="I357"/>
      <c r="J357"/>
      <c r="K357"/>
    </row>
    <row r="358" spans="1:11" x14ac:dyDescent="0.25">
      <c r="A358"/>
      <c r="B358"/>
      <c r="C358"/>
      <c r="I358"/>
      <c r="J358"/>
      <c r="K358"/>
    </row>
    <row r="359" spans="1:11" x14ac:dyDescent="0.25">
      <c r="A359"/>
      <c r="B359"/>
      <c r="C359"/>
      <c r="I359"/>
      <c r="J359"/>
      <c r="K359"/>
    </row>
    <row r="360" spans="1:11" x14ac:dyDescent="0.25">
      <c r="A360"/>
      <c r="B360"/>
      <c r="C360"/>
      <c r="I360"/>
      <c r="J360"/>
      <c r="K360"/>
    </row>
    <row r="361" spans="1:11" ht="15" customHeight="1" x14ac:dyDescent="0.25">
      <c r="A361"/>
      <c r="B361"/>
      <c r="C361"/>
      <c r="I361"/>
      <c r="J361"/>
      <c r="K361"/>
    </row>
    <row r="362" spans="1:11" x14ac:dyDescent="0.25">
      <c r="A362"/>
      <c r="B362"/>
      <c r="C362"/>
      <c r="I362"/>
      <c r="J362"/>
      <c r="K362"/>
    </row>
    <row r="363" spans="1:11" x14ac:dyDescent="0.25">
      <c r="A363"/>
      <c r="B363"/>
      <c r="C363"/>
      <c r="I363"/>
      <c r="J363"/>
      <c r="K363"/>
    </row>
    <row r="364" spans="1:11" x14ac:dyDescent="0.25">
      <c r="A364"/>
      <c r="B364"/>
      <c r="C364"/>
      <c r="I364"/>
      <c r="J364"/>
      <c r="K364"/>
    </row>
    <row r="365" spans="1:11" ht="15" customHeight="1" x14ac:dyDescent="0.25">
      <c r="A365"/>
      <c r="B365"/>
      <c r="C365"/>
      <c r="I365"/>
      <c r="J365"/>
      <c r="K365"/>
    </row>
    <row r="366" spans="1:11" x14ac:dyDescent="0.25">
      <c r="A366"/>
      <c r="B366"/>
      <c r="C366"/>
      <c r="I366"/>
      <c r="J366"/>
      <c r="K366"/>
    </row>
    <row r="367" spans="1:11" x14ac:dyDescent="0.25">
      <c r="A367"/>
      <c r="B367"/>
      <c r="C367"/>
      <c r="I367"/>
      <c r="J367"/>
      <c r="K367"/>
    </row>
    <row r="368" spans="1:11" x14ac:dyDescent="0.25">
      <c r="A368"/>
      <c r="B368"/>
      <c r="C368"/>
      <c r="I368"/>
      <c r="J368"/>
      <c r="K368"/>
    </row>
    <row r="369" spans="1:11" x14ac:dyDescent="0.25">
      <c r="A369"/>
      <c r="B369"/>
      <c r="C369"/>
      <c r="I369"/>
      <c r="J369"/>
      <c r="K369"/>
    </row>
    <row r="370" spans="1:11" x14ac:dyDescent="0.25">
      <c r="A370"/>
      <c r="B370"/>
      <c r="C370"/>
      <c r="I370"/>
      <c r="J370"/>
      <c r="K370"/>
    </row>
    <row r="371" spans="1:11" ht="15" customHeight="1" x14ac:dyDescent="0.25">
      <c r="A371"/>
      <c r="B371"/>
      <c r="C371"/>
      <c r="I371"/>
      <c r="J371"/>
      <c r="K371"/>
    </row>
    <row r="372" spans="1:11" x14ac:dyDescent="0.25">
      <c r="A372"/>
      <c r="B372"/>
      <c r="C372"/>
      <c r="I372"/>
      <c r="J372"/>
      <c r="K372"/>
    </row>
    <row r="373" spans="1:11" x14ac:dyDescent="0.25">
      <c r="A373"/>
      <c r="B373"/>
      <c r="C373"/>
      <c r="I373"/>
      <c r="J373"/>
      <c r="K373"/>
    </row>
    <row r="374" spans="1:11" x14ac:dyDescent="0.25">
      <c r="A374"/>
      <c r="B374"/>
      <c r="C374"/>
      <c r="I374"/>
      <c r="J374"/>
      <c r="K374"/>
    </row>
    <row r="375" spans="1:11" x14ac:dyDescent="0.25">
      <c r="A375"/>
      <c r="B375"/>
      <c r="C375"/>
      <c r="I375"/>
      <c r="J375"/>
      <c r="K375"/>
    </row>
    <row r="376" spans="1:11" x14ac:dyDescent="0.25">
      <c r="A376"/>
      <c r="B376"/>
      <c r="C376"/>
      <c r="I376"/>
      <c r="J376"/>
      <c r="K376"/>
    </row>
    <row r="377" spans="1:11" x14ac:dyDescent="0.25">
      <c r="A377"/>
      <c r="B377"/>
      <c r="C377"/>
      <c r="I377"/>
      <c r="J377"/>
      <c r="K377"/>
    </row>
    <row r="378" spans="1:11" x14ac:dyDescent="0.25">
      <c r="A378"/>
      <c r="B378"/>
      <c r="C378"/>
      <c r="I378"/>
      <c r="J378"/>
      <c r="K378"/>
    </row>
    <row r="379" spans="1:11" x14ac:dyDescent="0.25">
      <c r="A379"/>
      <c r="B379"/>
      <c r="C379"/>
      <c r="I379"/>
      <c r="J379"/>
      <c r="K379"/>
    </row>
    <row r="380" spans="1:11" x14ac:dyDescent="0.25">
      <c r="A380"/>
      <c r="B380"/>
      <c r="C380"/>
      <c r="I380"/>
      <c r="J380"/>
      <c r="K380"/>
    </row>
    <row r="381" spans="1:11" x14ac:dyDescent="0.25">
      <c r="A381"/>
      <c r="B381"/>
      <c r="C381"/>
      <c r="I381"/>
      <c r="J381"/>
      <c r="K381"/>
    </row>
    <row r="382" spans="1:11" x14ac:dyDescent="0.25">
      <c r="A382"/>
      <c r="B382"/>
      <c r="C382"/>
      <c r="I382"/>
      <c r="J382"/>
      <c r="K382"/>
    </row>
    <row r="383" spans="1:11" x14ac:dyDescent="0.25">
      <c r="A383"/>
      <c r="B383"/>
      <c r="C383"/>
      <c r="I383"/>
      <c r="J383"/>
      <c r="K383"/>
    </row>
    <row r="384" spans="1:11" x14ac:dyDescent="0.25">
      <c r="A384"/>
      <c r="B384"/>
      <c r="C384"/>
      <c r="I384"/>
      <c r="J384"/>
      <c r="K384"/>
    </row>
    <row r="385" spans="1:11" x14ac:dyDescent="0.25">
      <c r="A385"/>
      <c r="B385"/>
      <c r="C385"/>
      <c r="I385"/>
      <c r="J385"/>
      <c r="K385"/>
    </row>
    <row r="386" spans="1:11" x14ac:dyDescent="0.25">
      <c r="A386"/>
      <c r="B386"/>
      <c r="C386"/>
      <c r="I386"/>
      <c r="J386"/>
      <c r="K386"/>
    </row>
    <row r="387" spans="1:11" x14ac:dyDescent="0.25">
      <c r="A387"/>
      <c r="B387"/>
      <c r="C387"/>
      <c r="I387"/>
      <c r="J387"/>
      <c r="K387"/>
    </row>
    <row r="388" spans="1:11" x14ac:dyDescent="0.25">
      <c r="A388"/>
      <c r="B388"/>
      <c r="C388"/>
      <c r="I388"/>
      <c r="J388"/>
      <c r="K388"/>
    </row>
    <row r="389" spans="1:11" x14ac:dyDescent="0.25">
      <c r="A389"/>
      <c r="B389"/>
      <c r="C389"/>
      <c r="I389"/>
      <c r="J389"/>
      <c r="K389"/>
    </row>
    <row r="390" spans="1:11" ht="15" customHeight="1" x14ac:dyDescent="0.25">
      <c r="A390"/>
      <c r="B390"/>
      <c r="C390"/>
      <c r="I390"/>
      <c r="J390"/>
      <c r="K390"/>
    </row>
    <row r="391" spans="1:11" x14ac:dyDescent="0.25">
      <c r="A391"/>
      <c r="B391"/>
      <c r="C391"/>
      <c r="I391"/>
      <c r="J391"/>
      <c r="K391"/>
    </row>
    <row r="392" spans="1:11" x14ac:dyDescent="0.25">
      <c r="A392"/>
      <c r="B392"/>
      <c r="C392"/>
      <c r="I392"/>
      <c r="J392"/>
      <c r="K392"/>
    </row>
    <row r="393" spans="1:11" x14ac:dyDescent="0.25">
      <c r="A393"/>
      <c r="B393"/>
      <c r="C393"/>
      <c r="I393"/>
      <c r="J393"/>
      <c r="K393"/>
    </row>
    <row r="394" spans="1:11" x14ac:dyDescent="0.25">
      <c r="A394"/>
      <c r="B394"/>
      <c r="C394"/>
      <c r="I394"/>
      <c r="J394"/>
      <c r="K394"/>
    </row>
    <row r="395" spans="1:11" x14ac:dyDescent="0.25">
      <c r="A395"/>
      <c r="B395"/>
      <c r="C395"/>
      <c r="I395"/>
      <c r="J395"/>
      <c r="K395"/>
    </row>
    <row r="396" spans="1:11" x14ac:dyDescent="0.25">
      <c r="A396"/>
      <c r="B396"/>
      <c r="C396"/>
      <c r="I396"/>
      <c r="J396"/>
      <c r="K396"/>
    </row>
    <row r="397" spans="1:11" x14ac:dyDescent="0.25">
      <c r="A397"/>
      <c r="B397"/>
      <c r="C397"/>
      <c r="I397"/>
      <c r="J397"/>
      <c r="K397"/>
    </row>
    <row r="398" spans="1:11" x14ac:dyDescent="0.25">
      <c r="A398"/>
      <c r="B398"/>
      <c r="C398"/>
      <c r="I398"/>
      <c r="J398"/>
      <c r="K398"/>
    </row>
    <row r="399" spans="1:11" x14ac:dyDescent="0.25">
      <c r="A399"/>
      <c r="B399"/>
      <c r="C399"/>
      <c r="I399"/>
      <c r="J399"/>
      <c r="K399"/>
    </row>
    <row r="400" spans="1:11" x14ac:dyDescent="0.25">
      <c r="A400"/>
      <c r="B400"/>
      <c r="C400"/>
      <c r="I400"/>
      <c r="J400"/>
      <c r="K400"/>
    </row>
    <row r="401" spans="1:11" x14ac:dyDescent="0.25">
      <c r="A401"/>
      <c r="B401"/>
      <c r="C401"/>
      <c r="I401"/>
      <c r="J401"/>
      <c r="K401"/>
    </row>
    <row r="402" spans="1:11" x14ac:dyDescent="0.25">
      <c r="A402"/>
      <c r="B402"/>
      <c r="C402"/>
      <c r="I402"/>
      <c r="J402"/>
      <c r="K402"/>
    </row>
    <row r="403" spans="1:11" x14ac:dyDescent="0.25">
      <c r="A403"/>
      <c r="B403"/>
      <c r="C403"/>
      <c r="I403"/>
      <c r="J403"/>
      <c r="K403"/>
    </row>
    <row r="404" spans="1:11" x14ac:dyDescent="0.25">
      <c r="A404"/>
      <c r="B404"/>
      <c r="C404"/>
      <c r="I404"/>
      <c r="J404"/>
      <c r="K404"/>
    </row>
    <row r="405" spans="1:11" x14ac:dyDescent="0.25">
      <c r="A405"/>
      <c r="B405"/>
      <c r="C405"/>
      <c r="I405"/>
      <c r="J405"/>
      <c r="K405"/>
    </row>
    <row r="406" spans="1:11" x14ac:dyDescent="0.25">
      <c r="A406"/>
      <c r="B406"/>
      <c r="C406"/>
      <c r="I406"/>
      <c r="J406"/>
      <c r="K406"/>
    </row>
    <row r="407" spans="1:11" x14ac:dyDescent="0.25">
      <c r="A407"/>
      <c r="B407"/>
      <c r="C407"/>
      <c r="I407"/>
      <c r="J407"/>
      <c r="K407"/>
    </row>
    <row r="408" spans="1:11" x14ac:dyDescent="0.25">
      <c r="A408"/>
      <c r="B408"/>
      <c r="C408"/>
      <c r="I408"/>
      <c r="J408"/>
      <c r="K408"/>
    </row>
    <row r="409" spans="1:11" x14ac:dyDescent="0.25">
      <c r="A409"/>
      <c r="B409"/>
      <c r="C409"/>
      <c r="I409"/>
      <c r="J409"/>
      <c r="K409"/>
    </row>
    <row r="410" spans="1:11" x14ac:dyDescent="0.25">
      <c r="A410"/>
      <c r="B410"/>
      <c r="C410"/>
      <c r="I410"/>
      <c r="J410"/>
      <c r="K410"/>
    </row>
    <row r="411" spans="1:11" x14ac:dyDescent="0.25">
      <c r="A411"/>
      <c r="B411"/>
      <c r="C411"/>
      <c r="I411"/>
      <c r="J411"/>
      <c r="K411"/>
    </row>
    <row r="412" spans="1:11" x14ac:dyDescent="0.25">
      <c r="A412"/>
      <c r="B412"/>
      <c r="C412"/>
      <c r="I412"/>
      <c r="J412"/>
      <c r="K412"/>
    </row>
    <row r="413" spans="1:11" x14ac:dyDescent="0.25">
      <c r="A413"/>
      <c r="B413"/>
      <c r="C413"/>
      <c r="I413"/>
      <c r="J413"/>
      <c r="K413"/>
    </row>
    <row r="414" spans="1:11" x14ac:dyDescent="0.25">
      <c r="A414"/>
      <c r="B414"/>
      <c r="C414"/>
      <c r="I414"/>
      <c r="J414"/>
      <c r="K414"/>
    </row>
    <row r="415" spans="1:11" x14ac:dyDescent="0.25">
      <c r="A415"/>
      <c r="B415"/>
      <c r="C415"/>
      <c r="I415"/>
      <c r="J415"/>
      <c r="K415"/>
    </row>
    <row r="416" spans="1:11" x14ac:dyDescent="0.25">
      <c r="A416"/>
      <c r="B416"/>
      <c r="C416"/>
      <c r="I416"/>
      <c r="J416"/>
      <c r="K416"/>
    </row>
    <row r="417" spans="1:11" x14ac:dyDescent="0.25">
      <c r="A417"/>
      <c r="B417"/>
      <c r="C417"/>
      <c r="I417"/>
      <c r="J417"/>
      <c r="K417"/>
    </row>
    <row r="418" spans="1:11" x14ac:dyDescent="0.25">
      <c r="A418"/>
      <c r="B418"/>
      <c r="C418"/>
      <c r="I418"/>
      <c r="J418"/>
      <c r="K418"/>
    </row>
    <row r="419" spans="1:11" x14ac:dyDescent="0.25">
      <c r="A419"/>
      <c r="B419"/>
      <c r="C419"/>
      <c r="I419"/>
      <c r="J419"/>
      <c r="K419"/>
    </row>
    <row r="420" spans="1:11" x14ac:dyDescent="0.25">
      <c r="A420"/>
      <c r="B420"/>
      <c r="C420"/>
      <c r="I420"/>
      <c r="J420"/>
      <c r="K420"/>
    </row>
    <row r="421" spans="1:11" x14ac:dyDescent="0.25">
      <c r="A421"/>
      <c r="B421"/>
      <c r="C421"/>
      <c r="I421"/>
      <c r="J421"/>
      <c r="K421"/>
    </row>
    <row r="422" spans="1:11" x14ac:dyDescent="0.25">
      <c r="A422"/>
      <c r="B422"/>
      <c r="C422"/>
      <c r="I422"/>
      <c r="J422"/>
      <c r="K422"/>
    </row>
    <row r="423" spans="1:11" x14ac:dyDescent="0.25">
      <c r="A423"/>
      <c r="B423"/>
      <c r="C423"/>
      <c r="I423"/>
      <c r="J423"/>
      <c r="K423"/>
    </row>
    <row r="424" spans="1:11" x14ac:dyDescent="0.25">
      <c r="A424"/>
      <c r="B424"/>
      <c r="C424"/>
      <c r="I424"/>
      <c r="J424"/>
      <c r="K424"/>
    </row>
    <row r="425" spans="1:11" x14ac:dyDescent="0.25">
      <c r="A425"/>
      <c r="B425"/>
      <c r="C425"/>
      <c r="I425"/>
      <c r="J425"/>
      <c r="K425"/>
    </row>
    <row r="426" spans="1:11" x14ac:dyDescent="0.25">
      <c r="A426"/>
      <c r="B426"/>
      <c r="C426"/>
      <c r="I426"/>
      <c r="J426"/>
      <c r="K426"/>
    </row>
    <row r="427" spans="1:11" ht="15" customHeight="1" x14ac:dyDescent="0.25">
      <c r="A427"/>
      <c r="B427"/>
      <c r="C427"/>
      <c r="I427"/>
      <c r="J427"/>
      <c r="K427"/>
    </row>
    <row r="428" spans="1:11" x14ac:dyDescent="0.25">
      <c r="A428"/>
      <c r="B428"/>
      <c r="C428"/>
      <c r="I428"/>
      <c r="J428"/>
      <c r="K428"/>
    </row>
    <row r="429" spans="1:11" x14ac:dyDescent="0.25">
      <c r="A429"/>
      <c r="B429"/>
      <c r="C429"/>
      <c r="I429"/>
      <c r="J429"/>
      <c r="K429"/>
    </row>
    <row r="430" spans="1:11" x14ac:dyDescent="0.25">
      <c r="A430"/>
      <c r="B430"/>
      <c r="C430"/>
      <c r="I430"/>
      <c r="J430"/>
      <c r="K430"/>
    </row>
    <row r="431" spans="1:11" ht="15" customHeight="1" x14ac:dyDescent="0.25">
      <c r="A431"/>
      <c r="B431"/>
      <c r="C431"/>
      <c r="I431"/>
      <c r="J431"/>
      <c r="K431"/>
    </row>
    <row r="432" spans="1:11" x14ac:dyDescent="0.25">
      <c r="A432"/>
      <c r="B432"/>
      <c r="C432"/>
      <c r="I432"/>
      <c r="J432"/>
      <c r="K432"/>
    </row>
    <row r="433" spans="1:11" x14ac:dyDescent="0.25">
      <c r="A433"/>
      <c r="B433"/>
      <c r="C433"/>
      <c r="I433"/>
      <c r="J433"/>
      <c r="K433"/>
    </row>
    <row r="434" spans="1:11" x14ac:dyDescent="0.25">
      <c r="A434"/>
      <c r="B434"/>
      <c r="C434"/>
      <c r="I434"/>
      <c r="J434"/>
      <c r="K434"/>
    </row>
    <row r="435" spans="1:11" x14ac:dyDescent="0.25">
      <c r="A435"/>
      <c r="B435"/>
      <c r="C435"/>
      <c r="I435"/>
      <c r="J435"/>
      <c r="K435"/>
    </row>
    <row r="436" spans="1:11" ht="15" customHeight="1" x14ac:dyDescent="0.25">
      <c r="A436"/>
      <c r="B436"/>
      <c r="C436"/>
      <c r="I436"/>
      <c r="J436"/>
      <c r="K436"/>
    </row>
    <row r="437" spans="1:11" x14ac:dyDescent="0.25">
      <c r="A437"/>
      <c r="B437"/>
      <c r="C437"/>
      <c r="I437"/>
      <c r="J437"/>
      <c r="K437"/>
    </row>
    <row r="438" spans="1:11" x14ac:dyDescent="0.25">
      <c r="A438"/>
      <c r="B438"/>
      <c r="C438"/>
      <c r="I438"/>
      <c r="J438"/>
      <c r="K438"/>
    </row>
    <row r="439" spans="1:11" x14ac:dyDescent="0.25">
      <c r="A439"/>
      <c r="B439"/>
      <c r="C439"/>
      <c r="I439"/>
      <c r="J439"/>
      <c r="K439"/>
    </row>
    <row r="440" spans="1:11" x14ac:dyDescent="0.25">
      <c r="A440"/>
      <c r="B440"/>
      <c r="C440"/>
      <c r="I440"/>
      <c r="J440"/>
      <c r="K440"/>
    </row>
    <row r="441" spans="1:11" x14ac:dyDescent="0.25">
      <c r="A441"/>
      <c r="B441"/>
      <c r="C441"/>
      <c r="I441"/>
      <c r="J441"/>
      <c r="K441"/>
    </row>
  </sheetData>
  <mergeCells count="37">
    <mergeCell ref="A32:A34"/>
    <mergeCell ref="B32:B34"/>
    <mergeCell ref="I32:I34"/>
    <mergeCell ref="A37:A41"/>
    <mergeCell ref="B37:B41"/>
    <mergeCell ref="I37:I41"/>
    <mergeCell ref="A20:A23"/>
    <mergeCell ref="B20:B23"/>
    <mergeCell ref="I20:I23"/>
    <mergeCell ref="A24:A30"/>
    <mergeCell ref="B24:B30"/>
    <mergeCell ref="I24:I30"/>
    <mergeCell ref="A7:A13"/>
    <mergeCell ref="B7:B13"/>
    <mergeCell ref="I7:I13"/>
    <mergeCell ref="A16:A19"/>
    <mergeCell ref="B16:B19"/>
    <mergeCell ref="B89:B90"/>
    <mergeCell ref="B1:K1"/>
    <mergeCell ref="B86:B87"/>
    <mergeCell ref="B44:B58"/>
    <mergeCell ref="B61:B62"/>
    <mergeCell ref="B80:B81"/>
    <mergeCell ref="B72:B74"/>
    <mergeCell ref="B76:B78"/>
    <mergeCell ref="B67:B68"/>
    <mergeCell ref="B70:B71"/>
    <mergeCell ref="B64:B65"/>
    <mergeCell ref="B83:B84"/>
    <mergeCell ref="B91:B92"/>
    <mergeCell ref="B94:B95"/>
    <mergeCell ref="B110:B111"/>
    <mergeCell ref="B113:B114"/>
    <mergeCell ref="B97:B98"/>
    <mergeCell ref="B100:B101"/>
    <mergeCell ref="B102:B103"/>
    <mergeCell ref="B105:B108"/>
  </mergeCells>
  <pageMargins left="0" right="0" top="0.78740157480314965" bottom="0" header="0.31496062992125984" footer="0.31496062992125984"/>
  <pageSetup paperSize="9" orientation="landscape" r:id="rId1"/>
  <rowBreaks count="3" manualBreakCount="3">
    <brk id="31" max="16383" man="1"/>
    <brk id="58" max="16383" man="1"/>
    <brk id="9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zoomScale="130" zoomScaleNormal="130" workbookViewId="0">
      <selection activeCell="K2" sqref="K1:K1048576"/>
    </sheetView>
  </sheetViews>
  <sheetFormatPr defaultRowHeight="15" x14ac:dyDescent="0.25"/>
  <cols>
    <col min="1" max="1" width="2.42578125" style="52" customWidth="1"/>
    <col min="2" max="2" width="31.28515625" style="52" customWidth="1"/>
    <col min="3" max="3" width="5" style="52" customWidth="1"/>
    <col min="4" max="5" width="13" style="52" customWidth="1"/>
    <col min="6" max="6" width="13" style="53" customWidth="1"/>
    <col min="7" max="7" width="13" style="52" customWidth="1"/>
    <col min="8" max="8" width="9.140625" style="52" customWidth="1"/>
    <col min="9" max="9" width="6.28515625" style="683" customWidth="1"/>
    <col min="10" max="10" width="2.28515625" style="52" customWidth="1"/>
    <col min="11" max="11" width="36" style="52" customWidth="1"/>
    <col min="12" max="13" width="34.42578125" customWidth="1"/>
  </cols>
  <sheetData>
    <row r="1" spans="1:11" ht="13.5" customHeight="1" x14ac:dyDescent="0.25">
      <c r="A1" s="57">
        <v>5</v>
      </c>
      <c r="B1" s="2125" t="s">
        <v>528</v>
      </c>
      <c r="C1" s="2126"/>
      <c r="D1" s="2126"/>
      <c r="E1" s="2126"/>
      <c r="F1" s="2126"/>
      <c r="G1" s="2126"/>
      <c r="H1" s="2126"/>
      <c r="I1" s="2126"/>
      <c r="J1" s="2126"/>
      <c r="K1" s="2127"/>
    </row>
    <row r="2" spans="1:11" ht="15" customHeight="1" x14ac:dyDescent="0.25">
      <c r="A2" s="57"/>
      <c r="B2" s="57"/>
      <c r="C2" s="897"/>
      <c r="D2" s="282">
        <f>G2+F2</f>
        <v>33001774</v>
      </c>
      <c r="E2" s="57"/>
      <c r="F2" s="1126">
        <f>F3</f>
        <v>0</v>
      </c>
      <c r="G2" s="1126">
        <f>G65+G3</f>
        <v>33001774</v>
      </c>
      <c r="H2" s="849"/>
      <c r="I2" s="898"/>
      <c r="J2" s="57"/>
      <c r="K2" s="57"/>
    </row>
    <row r="3" spans="1:11" s="1" customFormat="1" ht="31.5" customHeight="1" thickBot="1" x14ac:dyDescent="0.25">
      <c r="A3" s="649" t="s">
        <v>121</v>
      </c>
      <c r="B3" s="611" t="s">
        <v>112</v>
      </c>
      <c r="C3" s="850"/>
      <c r="D3" s="1540">
        <f>G3+F3</f>
        <v>32961774</v>
      </c>
      <c r="E3" s="612"/>
      <c r="F3" s="808">
        <f>SUM(F11:F49)</f>
        <v>0</v>
      </c>
      <c r="G3" s="612">
        <f>SUM(G11:G49)+G4+G7+G8</f>
        <v>32961774</v>
      </c>
      <c r="H3" s="599"/>
      <c r="I3" s="846"/>
      <c r="J3" s="135"/>
      <c r="K3" s="136"/>
    </row>
    <row r="4" spans="1:11" s="372" customFormat="1" ht="40.5" customHeight="1" x14ac:dyDescent="0.2">
      <c r="A4" s="2158">
        <v>1</v>
      </c>
      <c r="B4" s="1922" t="s">
        <v>76</v>
      </c>
      <c r="C4" s="2159"/>
      <c r="D4" s="2160">
        <f>G4</f>
        <v>23796725</v>
      </c>
      <c r="E4" s="2161"/>
      <c r="F4" s="2151">
        <v>0</v>
      </c>
      <c r="G4" s="2151">
        <v>23796725</v>
      </c>
      <c r="H4" s="656"/>
      <c r="I4" s="2153">
        <v>211</v>
      </c>
      <c r="J4" s="591"/>
      <c r="K4" s="1457" t="s">
        <v>560</v>
      </c>
    </row>
    <row r="5" spans="1:11" s="372" customFormat="1" ht="54" customHeight="1" x14ac:dyDescent="0.2">
      <c r="A5" s="2097"/>
      <c r="B5" s="1964"/>
      <c r="C5" s="2018"/>
      <c r="D5" s="1819"/>
      <c r="E5" s="1905"/>
      <c r="F5" s="1905"/>
      <c r="G5" s="2152"/>
      <c r="H5" s="657"/>
      <c r="I5" s="1852"/>
      <c r="J5" s="603"/>
      <c r="K5" s="1458" t="s">
        <v>562</v>
      </c>
    </row>
    <row r="6" spans="1:11" s="372" customFormat="1" ht="40.5" customHeight="1" x14ac:dyDescent="0.2">
      <c r="A6" s="1821"/>
      <c r="B6" s="1806"/>
      <c r="C6" s="2017"/>
      <c r="D6" s="1820"/>
      <c r="E6" s="1906"/>
      <c r="F6" s="1906"/>
      <c r="G6" s="2063"/>
      <c r="H6" s="657"/>
      <c r="I6" s="1835"/>
      <c r="J6" s="603"/>
      <c r="K6" s="1458" t="s">
        <v>561</v>
      </c>
    </row>
    <row r="7" spans="1:11" s="372" customFormat="1" ht="21.75" customHeight="1" x14ac:dyDescent="0.2">
      <c r="A7" s="1782">
        <v>2</v>
      </c>
      <c r="B7" s="1783" t="s">
        <v>78</v>
      </c>
      <c r="C7" s="851"/>
      <c r="D7" s="920">
        <f>G7</f>
        <v>6000</v>
      </c>
      <c r="E7" s="758"/>
      <c r="F7" s="805"/>
      <c r="G7" s="805">
        <v>6000</v>
      </c>
      <c r="H7" s="657"/>
      <c r="I7" s="1786">
        <v>212</v>
      </c>
      <c r="J7" s="603"/>
      <c r="K7" s="608" t="s">
        <v>126</v>
      </c>
    </row>
    <row r="8" spans="1:11" s="372" customFormat="1" ht="30.75" customHeight="1" x14ac:dyDescent="0.2">
      <c r="A8" s="1812">
        <v>3</v>
      </c>
      <c r="B8" s="1815" t="s">
        <v>77</v>
      </c>
      <c r="C8" s="2154"/>
      <c r="D8" s="2155">
        <f>G8+F8</f>
        <v>7228891</v>
      </c>
      <c r="E8" s="2156"/>
      <c r="F8" s="2157">
        <v>0</v>
      </c>
      <c r="G8" s="2157">
        <v>7228891</v>
      </c>
      <c r="H8" s="658"/>
      <c r="I8" s="1818">
        <v>213</v>
      </c>
      <c r="J8" s="594"/>
      <c r="K8" s="609" t="s">
        <v>549</v>
      </c>
    </row>
    <row r="9" spans="1:11" s="372" customFormat="1" ht="33.75" customHeight="1" x14ac:dyDescent="0.2">
      <c r="A9" s="2097"/>
      <c r="B9" s="1964"/>
      <c r="C9" s="2018"/>
      <c r="D9" s="1819"/>
      <c r="E9" s="1905"/>
      <c r="F9" s="1905"/>
      <c r="G9" s="2152"/>
      <c r="H9" s="658"/>
      <c r="I9" s="1852"/>
      <c r="J9" s="594"/>
      <c r="K9" s="609" t="s">
        <v>550</v>
      </c>
    </row>
    <row r="10" spans="1:11" s="372" customFormat="1" ht="34.5" customHeight="1" x14ac:dyDescent="0.2">
      <c r="A10" s="1821"/>
      <c r="B10" s="1806"/>
      <c r="C10" s="2017"/>
      <c r="D10" s="1820"/>
      <c r="E10" s="1906"/>
      <c r="F10" s="1906"/>
      <c r="G10" s="2063"/>
      <c r="H10" s="658"/>
      <c r="I10" s="1835"/>
      <c r="J10" s="594"/>
      <c r="K10" s="609" t="s">
        <v>551</v>
      </c>
    </row>
    <row r="11" spans="1:11" s="372" customFormat="1" ht="12.75" customHeight="1" x14ac:dyDescent="0.2">
      <c r="A11" s="1812">
        <v>4</v>
      </c>
      <c r="B11" s="1815" t="s">
        <v>79</v>
      </c>
      <c r="C11" s="852"/>
      <c r="D11" s="921">
        <f t="shared" ref="D11:D16" si="0">G11</f>
        <v>12096</v>
      </c>
      <c r="E11" s="595"/>
      <c r="F11" s="368"/>
      <c r="G11" s="368">
        <v>12096</v>
      </c>
      <c r="H11" s="658"/>
      <c r="I11" s="2146">
        <v>221</v>
      </c>
      <c r="J11" s="594"/>
      <c r="K11" s="609" t="s">
        <v>129</v>
      </c>
    </row>
    <row r="12" spans="1:11" s="372" customFormat="1" ht="12.75" customHeight="1" x14ac:dyDescent="0.2">
      <c r="A12" s="1833"/>
      <c r="B12" s="1834"/>
      <c r="C12" s="661"/>
      <c r="D12" s="1625">
        <f t="shared" si="0"/>
        <v>7675</v>
      </c>
      <c r="E12" s="1630"/>
      <c r="F12" s="1629"/>
      <c r="G12" s="1638">
        <v>7675</v>
      </c>
      <c r="H12" s="659"/>
      <c r="I12" s="2150"/>
      <c r="J12" s="607"/>
      <c r="K12" s="1621" t="s">
        <v>405</v>
      </c>
    </row>
    <row r="13" spans="1:11" s="372" customFormat="1" ht="11.25" customHeight="1" x14ac:dyDescent="0.2">
      <c r="A13" s="1813"/>
      <c r="B13" s="1816"/>
      <c r="C13" s="661"/>
      <c r="D13" s="1520">
        <f t="shared" si="0"/>
        <v>1692</v>
      </c>
      <c r="E13" s="757"/>
      <c r="F13" s="374"/>
      <c r="G13" s="1638">
        <v>1692</v>
      </c>
      <c r="H13" s="659"/>
      <c r="I13" s="2147"/>
      <c r="J13" s="607"/>
      <c r="K13" s="1284" t="s">
        <v>134</v>
      </c>
    </row>
    <row r="14" spans="1:11" s="372" customFormat="1" ht="21.75" customHeight="1" x14ac:dyDescent="0.2">
      <c r="A14" s="1813"/>
      <c r="B14" s="1816"/>
      <c r="C14" s="661"/>
      <c r="D14" s="1520">
        <f t="shared" si="0"/>
        <v>632</v>
      </c>
      <c r="E14" s="757"/>
      <c r="F14" s="374"/>
      <c r="G14" s="1638">
        <v>632</v>
      </c>
      <c r="H14" s="659"/>
      <c r="I14" s="2147"/>
      <c r="J14" s="607"/>
      <c r="K14" s="1284" t="s">
        <v>140</v>
      </c>
    </row>
    <row r="15" spans="1:11" s="372" customFormat="1" ht="20.25" customHeight="1" x14ac:dyDescent="0.2">
      <c r="A15" s="1813"/>
      <c r="B15" s="1816"/>
      <c r="C15" s="661"/>
      <c r="D15" s="1520">
        <f t="shared" si="0"/>
        <v>887</v>
      </c>
      <c r="E15" s="757"/>
      <c r="F15" s="374"/>
      <c r="G15" s="1638">
        <v>887</v>
      </c>
      <c r="H15" s="659"/>
      <c r="I15" s="2147"/>
      <c r="J15" s="607"/>
      <c r="K15" s="1284" t="s">
        <v>141</v>
      </c>
    </row>
    <row r="16" spans="1:11" s="372" customFormat="1" ht="22.5" customHeight="1" x14ac:dyDescent="0.2">
      <c r="A16" s="1813"/>
      <c r="B16" s="1816"/>
      <c r="C16" s="661"/>
      <c r="D16" s="1520">
        <f t="shared" si="0"/>
        <v>418</v>
      </c>
      <c r="E16" s="757"/>
      <c r="F16" s="374"/>
      <c r="G16" s="1638">
        <v>418</v>
      </c>
      <c r="H16" s="659"/>
      <c r="I16" s="2147"/>
      <c r="J16" s="607"/>
      <c r="K16" s="1284" t="s">
        <v>128</v>
      </c>
    </row>
    <row r="17" spans="1:11" s="372" customFormat="1" ht="20.25" customHeight="1" x14ac:dyDescent="0.2">
      <c r="A17" s="1813"/>
      <c r="B17" s="1816"/>
      <c r="C17" s="661"/>
      <c r="D17" s="1520">
        <f t="shared" ref="D17:D55" si="1">G17</f>
        <v>57600</v>
      </c>
      <c r="E17" s="757"/>
      <c r="F17" s="374"/>
      <c r="G17" s="1638">
        <v>57600</v>
      </c>
      <c r="H17" s="659"/>
      <c r="I17" s="2147"/>
      <c r="J17" s="607"/>
      <c r="K17" s="1284" t="s">
        <v>130</v>
      </c>
    </row>
    <row r="18" spans="1:11" s="372" customFormat="1" ht="9.75" customHeight="1" x14ac:dyDescent="0.2">
      <c r="A18" s="1812">
        <v>5</v>
      </c>
      <c r="B18" s="1815" t="s">
        <v>81</v>
      </c>
      <c r="C18" s="661"/>
      <c r="D18" s="1520">
        <f t="shared" si="1"/>
        <v>854015</v>
      </c>
      <c r="E18" s="757"/>
      <c r="F18" s="374"/>
      <c r="G18" s="1638">
        <v>854015</v>
      </c>
      <c r="H18" s="659"/>
      <c r="I18" s="1347" t="s">
        <v>103</v>
      </c>
      <c r="J18" s="607"/>
      <c r="K18" s="1284" t="s">
        <v>160</v>
      </c>
    </row>
    <row r="19" spans="1:11" s="372" customFormat="1" ht="11.25" customHeight="1" x14ac:dyDescent="0.2">
      <c r="A19" s="1833"/>
      <c r="B19" s="1834"/>
      <c r="C19" s="661"/>
      <c r="D19" s="1520">
        <f t="shared" si="1"/>
        <v>169361</v>
      </c>
      <c r="E19" s="757"/>
      <c r="F19" s="374"/>
      <c r="G19" s="1638">
        <v>169361</v>
      </c>
      <c r="H19" s="659"/>
      <c r="I19" s="371" t="s">
        <v>104</v>
      </c>
      <c r="J19" s="607"/>
      <c r="K19" s="1284" t="s">
        <v>82</v>
      </c>
    </row>
    <row r="20" spans="1:11" s="372" customFormat="1" ht="10.5" customHeight="1" x14ac:dyDescent="0.2">
      <c r="A20" s="1833"/>
      <c r="B20" s="1834"/>
      <c r="C20" s="661"/>
      <c r="D20" s="1520">
        <f t="shared" si="1"/>
        <v>14997</v>
      </c>
      <c r="E20" s="757"/>
      <c r="F20" s="374"/>
      <c r="G20" s="1638">
        <v>14997</v>
      </c>
      <c r="H20" s="659"/>
      <c r="I20" s="1426" t="s">
        <v>105</v>
      </c>
      <c r="J20" s="607"/>
      <c r="K20" s="1284" t="s">
        <v>333</v>
      </c>
    </row>
    <row r="21" spans="1:11" s="372" customFormat="1" ht="11.25" customHeight="1" x14ac:dyDescent="0.2">
      <c r="A21" s="1833"/>
      <c r="B21" s="1834"/>
      <c r="C21" s="661"/>
      <c r="D21" s="1520">
        <f t="shared" si="1"/>
        <v>68477</v>
      </c>
      <c r="E21" s="757"/>
      <c r="F21" s="374"/>
      <c r="G21" s="1638">
        <v>68477</v>
      </c>
      <c r="H21" s="659"/>
      <c r="I21" s="1823" t="s">
        <v>109</v>
      </c>
      <c r="J21" s="607"/>
      <c r="K21" s="1284" t="s">
        <v>196</v>
      </c>
    </row>
    <row r="22" spans="1:11" s="372" customFormat="1" ht="13.5" customHeight="1" x14ac:dyDescent="0.2">
      <c r="A22" s="1846"/>
      <c r="B22" s="1847"/>
      <c r="C22" s="661"/>
      <c r="D22" s="1520">
        <f t="shared" si="1"/>
        <v>4500</v>
      </c>
      <c r="E22" s="757"/>
      <c r="F22" s="374"/>
      <c r="G22" s="1638">
        <v>4500</v>
      </c>
      <c r="H22" s="659"/>
      <c r="I22" s="1835"/>
      <c r="J22" s="607"/>
      <c r="K22" s="1284" t="s">
        <v>197</v>
      </c>
    </row>
    <row r="23" spans="1:11" s="372" customFormat="1" ht="12" customHeight="1" x14ac:dyDescent="0.2">
      <c r="A23" s="1812">
        <v>6</v>
      </c>
      <c r="B23" s="1815" t="s">
        <v>84</v>
      </c>
      <c r="C23" s="661"/>
      <c r="D23" s="1520">
        <f t="shared" si="1"/>
        <v>12488</v>
      </c>
      <c r="E23" s="757"/>
      <c r="F23" s="374"/>
      <c r="G23" s="1638">
        <v>12488</v>
      </c>
      <c r="H23" s="659"/>
      <c r="I23" s="1527" t="s">
        <v>102</v>
      </c>
      <c r="J23" s="607"/>
      <c r="K23" s="1284" t="s">
        <v>303</v>
      </c>
    </row>
    <row r="24" spans="1:11" s="372" customFormat="1" ht="11.25" customHeight="1" x14ac:dyDescent="0.2">
      <c r="A24" s="2170"/>
      <c r="B24" s="2166"/>
      <c r="C24" s="661"/>
      <c r="D24" s="1520">
        <f t="shared" si="1"/>
        <v>16000</v>
      </c>
      <c r="E24" s="757"/>
      <c r="F24" s="374"/>
      <c r="G24" s="1638">
        <v>16000</v>
      </c>
      <c r="H24" s="659"/>
      <c r="I24" s="1784" t="s">
        <v>101</v>
      </c>
      <c r="J24" s="607"/>
      <c r="K24" s="1284" t="s">
        <v>136</v>
      </c>
    </row>
    <row r="25" spans="1:11" s="372" customFormat="1" ht="9.75" customHeight="1" x14ac:dyDescent="0.2">
      <c r="A25" s="1812">
        <v>7</v>
      </c>
      <c r="B25" s="1815" t="s">
        <v>85</v>
      </c>
      <c r="C25" s="661"/>
      <c r="D25" s="1520">
        <f t="shared" si="1"/>
        <v>30000</v>
      </c>
      <c r="E25" s="757"/>
      <c r="F25" s="374"/>
      <c r="G25" s="1638">
        <v>30000</v>
      </c>
      <c r="H25" s="659"/>
      <c r="I25" s="2146">
        <v>226</v>
      </c>
      <c r="J25" s="607"/>
      <c r="K25" s="1284" t="s">
        <v>143</v>
      </c>
    </row>
    <row r="26" spans="1:11" s="372" customFormat="1" ht="21.75" customHeight="1" x14ac:dyDescent="0.2">
      <c r="A26" s="1833"/>
      <c r="B26" s="1834"/>
      <c r="C26" s="661"/>
      <c r="D26" s="1520">
        <f t="shared" si="1"/>
        <v>6400</v>
      </c>
      <c r="E26" s="757"/>
      <c r="F26" s="374"/>
      <c r="G26" s="1638">
        <v>6400</v>
      </c>
      <c r="H26" s="659"/>
      <c r="I26" s="2150"/>
      <c r="J26" s="607"/>
      <c r="K26" s="1284" t="s">
        <v>144</v>
      </c>
    </row>
    <row r="27" spans="1:11" s="372" customFormat="1" ht="9" customHeight="1" x14ac:dyDescent="0.2">
      <c r="A27" s="1833"/>
      <c r="B27" s="1834"/>
      <c r="C27" s="661"/>
      <c r="D27" s="1520">
        <f t="shared" si="1"/>
        <v>3000</v>
      </c>
      <c r="E27" s="757"/>
      <c r="F27" s="374"/>
      <c r="G27" s="1638">
        <v>3000</v>
      </c>
      <c r="H27" s="659"/>
      <c r="I27" s="2150"/>
      <c r="J27" s="607"/>
      <c r="K27" s="1284" t="s">
        <v>244</v>
      </c>
    </row>
    <row r="28" spans="1:11" s="372" customFormat="1" ht="10.5" customHeight="1" x14ac:dyDescent="0.2">
      <c r="A28" s="1833"/>
      <c r="B28" s="1834"/>
      <c r="C28" s="661"/>
      <c r="D28" s="1520">
        <f t="shared" si="1"/>
        <v>3000</v>
      </c>
      <c r="E28" s="757"/>
      <c r="F28" s="374"/>
      <c r="G28" s="1638">
        <v>3000</v>
      </c>
      <c r="H28" s="659"/>
      <c r="I28" s="2150"/>
      <c r="J28" s="607"/>
      <c r="K28" s="1284" t="s">
        <v>530</v>
      </c>
    </row>
    <row r="29" spans="1:11" s="372" customFormat="1" ht="18.75" customHeight="1" x14ac:dyDescent="0.2">
      <c r="A29" s="1833"/>
      <c r="B29" s="1834"/>
      <c r="C29" s="661"/>
      <c r="D29" s="1520">
        <f t="shared" si="1"/>
        <v>1500</v>
      </c>
      <c r="E29" s="757"/>
      <c r="F29" s="374"/>
      <c r="G29" s="1638">
        <v>1500</v>
      </c>
      <c r="H29" s="659"/>
      <c r="I29" s="2150"/>
      <c r="J29" s="607"/>
      <c r="K29" s="1284" t="s">
        <v>270</v>
      </c>
    </row>
    <row r="30" spans="1:11" s="372" customFormat="1" ht="22.5" customHeight="1" x14ac:dyDescent="0.2">
      <c r="A30" s="1833"/>
      <c r="B30" s="1834"/>
      <c r="C30" s="661"/>
      <c r="D30" s="1520">
        <f t="shared" si="1"/>
        <v>1000</v>
      </c>
      <c r="E30" s="757"/>
      <c r="F30" s="374"/>
      <c r="G30" s="1638">
        <v>1000</v>
      </c>
      <c r="H30" s="659"/>
      <c r="I30" s="2150"/>
      <c r="J30" s="607"/>
      <c r="K30" s="1284" t="s">
        <v>271</v>
      </c>
    </row>
    <row r="31" spans="1:11" s="372" customFormat="1" ht="24.75" customHeight="1" x14ac:dyDescent="0.2">
      <c r="A31" s="1833"/>
      <c r="B31" s="1834"/>
      <c r="C31" s="661"/>
      <c r="D31" s="1520">
        <f t="shared" si="1"/>
        <v>8000</v>
      </c>
      <c r="E31" s="757"/>
      <c r="F31" s="374"/>
      <c r="G31" s="1638">
        <v>8000</v>
      </c>
      <c r="H31" s="659"/>
      <c r="I31" s="2150"/>
      <c r="J31" s="607"/>
      <c r="K31" s="1284" t="s">
        <v>272</v>
      </c>
    </row>
    <row r="32" spans="1:11" s="372" customFormat="1" ht="12" customHeight="1" x14ac:dyDescent="0.2">
      <c r="A32" s="1833"/>
      <c r="B32" s="1834"/>
      <c r="C32" s="661"/>
      <c r="D32" s="1520">
        <f t="shared" si="1"/>
        <v>10000</v>
      </c>
      <c r="E32" s="757"/>
      <c r="F32" s="374"/>
      <c r="G32" s="1638">
        <v>10000</v>
      </c>
      <c r="H32" s="659"/>
      <c r="I32" s="2150"/>
      <c r="J32" s="607"/>
      <c r="K32" s="1284" t="s">
        <v>183</v>
      </c>
    </row>
    <row r="33" spans="1:11" s="372" customFormat="1" ht="12" customHeight="1" x14ac:dyDescent="0.2">
      <c r="A33" s="1833"/>
      <c r="B33" s="1834"/>
      <c r="C33" s="661"/>
      <c r="D33" s="1520">
        <f t="shared" si="1"/>
        <v>10000</v>
      </c>
      <c r="E33" s="757"/>
      <c r="F33" s="374"/>
      <c r="G33" s="1638">
        <v>10000</v>
      </c>
      <c r="H33" s="659"/>
      <c r="I33" s="2150"/>
      <c r="J33" s="607"/>
      <c r="K33" s="1284" t="s">
        <v>145</v>
      </c>
    </row>
    <row r="34" spans="1:11" s="372" customFormat="1" ht="11.25" customHeight="1" x14ac:dyDescent="0.2">
      <c r="A34" s="1833"/>
      <c r="B34" s="1834"/>
      <c r="C34" s="661"/>
      <c r="D34" s="1520">
        <f t="shared" si="1"/>
        <v>95000</v>
      </c>
      <c r="E34" s="757"/>
      <c r="F34" s="374"/>
      <c r="G34" s="1638">
        <v>95000</v>
      </c>
      <c r="H34" s="659"/>
      <c r="I34" s="2147"/>
      <c r="J34" s="607"/>
      <c r="K34" s="1284" t="s">
        <v>161</v>
      </c>
    </row>
    <row r="35" spans="1:11" s="372" customFormat="1" ht="12.75" customHeight="1" x14ac:dyDescent="0.2">
      <c r="A35" s="1833"/>
      <c r="B35" s="1834"/>
      <c r="C35" s="661"/>
      <c r="D35" s="1520">
        <f t="shared" si="1"/>
        <v>5000</v>
      </c>
      <c r="E35" s="757"/>
      <c r="F35" s="374"/>
      <c r="G35" s="1638">
        <v>5000</v>
      </c>
      <c r="H35" s="659"/>
      <c r="I35" s="2147"/>
      <c r="J35" s="607"/>
      <c r="K35" s="1284" t="s">
        <v>146</v>
      </c>
    </row>
    <row r="36" spans="1:11" s="372" customFormat="1" ht="12" customHeight="1" x14ac:dyDescent="0.2">
      <c r="A36" s="2167"/>
      <c r="B36" s="2168"/>
      <c r="C36" s="661"/>
      <c r="D36" s="1520">
        <f t="shared" si="1"/>
        <v>45000</v>
      </c>
      <c r="E36" s="757"/>
      <c r="F36" s="374"/>
      <c r="G36" s="1638">
        <v>45000</v>
      </c>
      <c r="H36" s="659"/>
      <c r="I36" s="2169"/>
      <c r="J36" s="607"/>
      <c r="K36" s="1284" t="s">
        <v>157</v>
      </c>
    </row>
    <row r="37" spans="1:11" s="372" customFormat="1" ht="21" customHeight="1" x14ac:dyDescent="0.2">
      <c r="A37" s="1346">
        <v>8</v>
      </c>
      <c r="B37" s="1343" t="s">
        <v>254</v>
      </c>
      <c r="C37" s="661"/>
      <c r="D37" s="1520">
        <f>G37+F37</f>
        <v>140000</v>
      </c>
      <c r="E37" s="757"/>
      <c r="F37" s="374">
        <v>0</v>
      </c>
      <c r="G37" s="1638">
        <v>140000</v>
      </c>
      <c r="H37" s="659"/>
      <c r="I37" s="1092">
        <v>266</v>
      </c>
      <c r="J37" s="607"/>
      <c r="K37" s="1284" t="s">
        <v>239</v>
      </c>
    </row>
    <row r="38" spans="1:11" s="372" customFormat="1" ht="9.75" customHeight="1" x14ac:dyDescent="0.2">
      <c r="A38" s="1812">
        <v>9</v>
      </c>
      <c r="B38" s="1815" t="s">
        <v>69</v>
      </c>
      <c r="C38" s="2154"/>
      <c r="D38" s="1520">
        <f t="shared" ref="D38:D41" si="2">G38</f>
        <v>0</v>
      </c>
      <c r="E38" s="757"/>
      <c r="F38" s="374"/>
      <c r="G38" s="1638">
        <v>0</v>
      </c>
      <c r="H38" s="659"/>
      <c r="I38" s="2146">
        <v>310</v>
      </c>
      <c r="J38" s="607"/>
      <c r="K38" s="1284" t="s">
        <v>245</v>
      </c>
    </row>
    <row r="39" spans="1:11" s="372" customFormat="1" ht="8.25" customHeight="1" x14ac:dyDescent="0.2">
      <c r="A39" s="1833"/>
      <c r="B39" s="1834"/>
      <c r="C39" s="2171"/>
      <c r="D39" s="1520">
        <f t="shared" si="2"/>
        <v>70000</v>
      </c>
      <c r="E39" s="757"/>
      <c r="F39" s="374"/>
      <c r="G39" s="1638">
        <v>70000</v>
      </c>
      <c r="H39" s="659"/>
      <c r="I39" s="2150"/>
      <c r="J39" s="607"/>
      <c r="K39" s="1284" t="s">
        <v>548</v>
      </c>
    </row>
    <row r="40" spans="1:11" s="372" customFormat="1" ht="20.25" customHeight="1" x14ac:dyDescent="0.2">
      <c r="A40" s="604">
        <v>10</v>
      </c>
      <c r="B40" s="1739" t="s">
        <v>246</v>
      </c>
      <c r="C40" s="661"/>
      <c r="D40" s="1520">
        <f t="shared" si="2"/>
        <v>50000</v>
      </c>
      <c r="E40" s="757"/>
      <c r="F40" s="374"/>
      <c r="G40" s="1638">
        <v>50000</v>
      </c>
      <c r="H40" s="659"/>
      <c r="I40" s="1347">
        <v>344</v>
      </c>
      <c r="J40" s="607"/>
      <c r="K40" s="1284" t="s">
        <v>100</v>
      </c>
    </row>
    <row r="41" spans="1:11" s="372" customFormat="1" ht="10.5" customHeight="1" x14ac:dyDescent="0.2">
      <c r="A41" s="1344">
        <v>11</v>
      </c>
      <c r="B41" s="1349" t="s">
        <v>247</v>
      </c>
      <c r="C41" s="661"/>
      <c r="D41" s="1520">
        <f t="shared" si="2"/>
        <v>12500</v>
      </c>
      <c r="E41" s="757"/>
      <c r="F41" s="374"/>
      <c r="G41" s="1638">
        <v>12500</v>
      </c>
      <c r="H41" s="659"/>
      <c r="I41" s="1347">
        <v>345</v>
      </c>
      <c r="J41" s="607"/>
      <c r="K41" s="1284" t="s">
        <v>89</v>
      </c>
    </row>
    <row r="42" spans="1:11" s="372" customFormat="1" ht="10.5" customHeight="1" x14ac:dyDescent="0.2">
      <c r="A42" s="1833">
        <v>12</v>
      </c>
      <c r="B42" s="2172" t="s">
        <v>256</v>
      </c>
      <c r="C42" s="661"/>
      <c r="D42" s="1520">
        <f t="shared" si="1"/>
        <v>6800</v>
      </c>
      <c r="E42" s="757"/>
      <c r="F42" s="374"/>
      <c r="G42" s="1638">
        <v>6800</v>
      </c>
      <c r="H42" s="659"/>
      <c r="I42" s="1818">
        <v>346</v>
      </c>
      <c r="J42" s="607"/>
      <c r="K42" s="1284" t="s">
        <v>110</v>
      </c>
    </row>
    <row r="43" spans="1:11" s="372" customFormat="1" ht="10.5" customHeight="1" x14ac:dyDescent="0.2">
      <c r="A43" s="1833"/>
      <c r="B43" s="2172"/>
      <c r="C43" s="661"/>
      <c r="D43" s="1520">
        <f t="shared" si="1"/>
        <v>5500</v>
      </c>
      <c r="E43" s="757"/>
      <c r="F43" s="374"/>
      <c r="G43" s="1638">
        <v>5500</v>
      </c>
      <c r="H43" s="659"/>
      <c r="I43" s="1830"/>
      <c r="J43" s="607"/>
      <c r="K43" s="1284" t="s">
        <v>113</v>
      </c>
    </row>
    <row r="44" spans="1:11" s="372" customFormat="1" ht="11.25" customHeight="1" x14ac:dyDescent="0.2">
      <c r="A44" s="1833"/>
      <c r="B44" s="2172"/>
      <c r="C44" s="661"/>
      <c r="D44" s="1520">
        <f t="shared" si="1"/>
        <v>40000</v>
      </c>
      <c r="E44" s="757"/>
      <c r="F44" s="374"/>
      <c r="G44" s="1638">
        <v>40000</v>
      </c>
      <c r="H44" s="659"/>
      <c r="I44" s="1830"/>
      <c r="J44" s="607"/>
      <c r="K44" s="1284" t="s">
        <v>91</v>
      </c>
    </row>
    <row r="45" spans="1:11" s="372" customFormat="1" ht="11.25" customHeight="1" x14ac:dyDescent="0.2">
      <c r="A45" s="1833"/>
      <c r="B45" s="2172"/>
      <c r="C45" s="661"/>
      <c r="D45" s="1520">
        <f t="shared" si="1"/>
        <v>17000</v>
      </c>
      <c r="E45" s="757"/>
      <c r="F45" s="374"/>
      <c r="G45" s="1638">
        <v>17000</v>
      </c>
      <c r="H45" s="659"/>
      <c r="I45" s="1830"/>
      <c r="J45" s="607"/>
      <c r="K45" s="1284" t="s">
        <v>92</v>
      </c>
    </row>
    <row r="46" spans="1:11" s="372" customFormat="1" ht="11.25" customHeight="1" x14ac:dyDescent="0.2">
      <c r="A46" s="1833"/>
      <c r="B46" s="2172"/>
      <c r="C46" s="661"/>
      <c r="D46" s="1625">
        <f t="shared" si="1"/>
        <v>45000</v>
      </c>
      <c r="E46" s="1630"/>
      <c r="F46" s="1629"/>
      <c r="G46" s="1638">
        <v>45000</v>
      </c>
      <c r="H46" s="659"/>
      <c r="I46" s="1830"/>
      <c r="J46" s="607"/>
      <c r="K46" s="1621" t="s">
        <v>406</v>
      </c>
    </row>
    <row r="47" spans="1:11" s="372" customFormat="1" ht="21.75" customHeight="1" x14ac:dyDescent="0.2">
      <c r="A47" s="475">
        <v>13</v>
      </c>
      <c r="B47" s="1345" t="s">
        <v>156</v>
      </c>
      <c r="C47" s="661"/>
      <c r="D47" s="1520">
        <f t="shared" si="1"/>
        <v>12000</v>
      </c>
      <c r="E47" s="757"/>
      <c r="F47" s="374"/>
      <c r="G47" s="1638">
        <v>12000</v>
      </c>
      <c r="H47" s="572"/>
      <c r="I47" s="1348">
        <v>349</v>
      </c>
      <c r="J47" s="607"/>
      <c r="K47" s="1284" t="s">
        <v>198</v>
      </c>
    </row>
    <row r="48" spans="1:11" s="372" customFormat="1" ht="12.75" customHeight="1" x14ac:dyDescent="0.2">
      <c r="A48" s="1782">
        <v>14</v>
      </c>
      <c r="B48" s="1783" t="s">
        <v>94</v>
      </c>
      <c r="C48" s="661"/>
      <c r="D48" s="1520">
        <f t="shared" si="1"/>
        <v>92520</v>
      </c>
      <c r="E48" s="757"/>
      <c r="F48" s="374"/>
      <c r="G48" s="1638">
        <v>92520</v>
      </c>
      <c r="H48" s="659"/>
      <c r="I48" s="1784">
        <v>291</v>
      </c>
      <c r="J48" s="607"/>
      <c r="K48" s="1284" t="s">
        <v>240</v>
      </c>
    </row>
    <row r="49" spans="1:12" s="372" customFormat="1" ht="24.75" customHeight="1" x14ac:dyDescent="0.2">
      <c r="A49" s="1342">
        <v>15</v>
      </c>
      <c r="B49" s="1343" t="s">
        <v>96</v>
      </c>
      <c r="C49" s="661"/>
      <c r="D49" s="1520">
        <f t="shared" si="1"/>
        <v>100</v>
      </c>
      <c r="E49" s="757"/>
      <c r="F49" s="374"/>
      <c r="G49" s="1638">
        <v>100</v>
      </c>
      <c r="H49" s="659"/>
      <c r="I49" s="1347">
        <v>292</v>
      </c>
      <c r="J49" s="607"/>
      <c r="K49" s="1284" t="s">
        <v>155</v>
      </c>
    </row>
    <row r="50" spans="1:12" s="372" customFormat="1" ht="10.5" customHeight="1" x14ac:dyDescent="0.2">
      <c r="A50" s="613"/>
      <c r="B50" s="1844" t="s">
        <v>149</v>
      </c>
      <c r="C50" s="853"/>
      <c r="D50" s="922">
        <f>G50+F50</f>
        <v>23796725</v>
      </c>
      <c r="E50" s="617"/>
      <c r="F50" s="617">
        <v>0</v>
      </c>
      <c r="G50" s="617">
        <f>G4</f>
        <v>23796725</v>
      </c>
      <c r="H50" s="615"/>
      <c r="I50" s="618">
        <v>211</v>
      </c>
      <c r="J50" s="619"/>
      <c r="K50" s="665"/>
    </row>
    <row r="51" spans="1:12" s="372" customFormat="1" ht="10.5" customHeight="1" x14ac:dyDescent="0.2">
      <c r="A51" s="613"/>
      <c r="B51" s="1845"/>
      <c r="C51" s="853"/>
      <c r="D51" s="922">
        <f t="shared" si="1"/>
        <v>6000</v>
      </c>
      <c r="E51" s="617"/>
      <c r="F51" s="617"/>
      <c r="G51" s="617">
        <f>G7</f>
        <v>6000</v>
      </c>
      <c r="H51" s="615"/>
      <c r="I51" s="618">
        <v>212</v>
      </c>
      <c r="J51" s="619"/>
      <c r="K51" s="665"/>
    </row>
    <row r="52" spans="1:12" s="372" customFormat="1" ht="10.5" customHeight="1" x14ac:dyDescent="0.2">
      <c r="A52" s="613"/>
      <c r="B52" s="1845"/>
      <c r="C52" s="853"/>
      <c r="D52" s="922">
        <f>G52+F52</f>
        <v>7228891</v>
      </c>
      <c r="E52" s="617"/>
      <c r="F52" s="617">
        <v>0</v>
      </c>
      <c r="G52" s="617">
        <f>G8</f>
        <v>7228891</v>
      </c>
      <c r="H52" s="615"/>
      <c r="I52" s="618">
        <v>213</v>
      </c>
      <c r="J52" s="619"/>
      <c r="K52" s="665"/>
    </row>
    <row r="53" spans="1:12" s="372" customFormat="1" ht="10.5" customHeight="1" x14ac:dyDescent="0.2">
      <c r="A53" s="613"/>
      <c r="B53" s="1845"/>
      <c r="C53" s="853"/>
      <c r="D53" s="922">
        <f t="shared" si="1"/>
        <v>81000</v>
      </c>
      <c r="E53" s="617"/>
      <c r="F53" s="617"/>
      <c r="G53" s="617">
        <f>G11+G14+G17+G13+G15+G16+G12</f>
        <v>81000</v>
      </c>
      <c r="H53" s="615"/>
      <c r="I53" s="618">
        <v>221</v>
      </c>
      <c r="J53" s="619"/>
      <c r="K53" s="620"/>
      <c r="L53" s="666"/>
    </row>
    <row r="54" spans="1:12" s="372" customFormat="1" ht="10.5" customHeight="1" x14ac:dyDescent="0.2">
      <c r="A54" s="613"/>
      <c r="B54" s="1845"/>
      <c r="C54" s="853"/>
      <c r="D54" s="922">
        <f t="shared" si="1"/>
        <v>1111350</v>
      </c>
      <c r="E54" s="617"/>
      <c r="F54" s="617"/>
      <c r="G54" s="617">
        <f>G18+G19+G20+G21+G22</f>
        <v>1111350</v>
      </c>
      <c r="H54" s="615"/>
      <c r="I54" s="618">
        <v>223</v>
      </c>
      <c r="J54" s="619"/>
      <c r="K54" s="620"/>
      <c r="L54" s="666"/>
    </row>
    <row r="55" spans="1:12" s="372" customFormat="1" ht="10.5" customHeight="1" x14ac:dyDescent="0.2">
      <c r="A55" s="613"/>
      <c r="B55" s="1845"/>
      <c r="C55" s="853"/>
      <c r="D55" s="922">
        <f t="shared" si="1"/>
        <v>28488</v>
      </c>
      <c r="E55" s="617"/>
      <c r="F55" s="617"/>
      <c r="G55" s="617">
        <f>G23+G24</f>
        <v>28488</v>
      </c>
      <c r="H55" s="615"/>
      <c r="I55" s="618">
        <v>225</v>
      </c>
      <c r="J55" s="619"/>
      <c r="K55" s="620"/>
      <c r="L55" s="666"/>
    </row>
    <row r="56" spans="1:12" s="372" customFormat="1" ht="10.5" customHeight="1" x14ac:dyDescent="0.2">
      <c r="A56" s="613"/>
      <c r="B56" s="1845"/>
      <c r="C56" s="853"/>
      <c r="D56" s="922">
        <f>G56</f>
        <v>217900</v>
      </c>
      <c r="E56" s="617"/>
      <c r="F56" s="617"/>
      <c r="G56" s="617">
        <f>G25+G26+G33+G34+G35+G36+G27+G29+G30+G31+G32+G28</f>
        <v>217900</v>
      </c>
      <c r="H56" s="615"/>
      <c r="I56" s="618">
        <v>226</v>
      </c>
      <c r="J56" s="619"/>
      <c r="K56" s="620"/>
    </row>
    <row r="57" spans="1:12" s="372" customFormat="1" ht="10.5" customHeight="1" x14ac:dyDescent="0.2">
      <c r="A57" s="613"/>
      <c r="B57" s="1845"/>
      <c r="C57" s="853"/>
      <c r="D57" s="922">
        <f>G57+F57</f>
        <v>140000</v>
      </c>
      <c r="E57" s="617"/>
      <c r="F57" s="617">
        <f>F37</f>
        <v>0</v>
      </c>
      <c r="G57" s="617">
        <f>G37</f>
        <v>140000</v>
      </c>
      <c r="H57" s="615"/>
      <c r="I57" s="618">
        <v>266</v>
      </c>
      <c r="J57" s="619"/>
      <c r="K57" s="665"/>
    </row>
    <row r="58" spans="1:12" s="372" customFormat="1" ht="10.5" customHeight="1" x14ac:dyDescent="0.2">
      <c r="A58" s="613"/>
      <c r="B58" s="1845"/>
      <c r="C58" s="853"/>
      <c r="D58" s="922">
        <f>G58</f>
        <v>70000</v>
      </c>
      <c r="E58" s="617"/>
      <c r="F58" s="617"/>
      <c r="G58" s="617">
        <f>G38+G39</f>
        <v>70000</v>
      </c>
      <c r="H58" s="615"/>
      <c r="I58" s="618">
        <v>310</v>
      </c>
      <c r="J58" s="619"/>
      <c r="K58" s="665"/>
    </row>
    <row r="59" spans="1:12" s="372" customFormat="1" ht="10.5" customHeight="1" x14ac:dyDescent="0.2">
      <c r="A59" s="613"/>
      <c r="B59" s="1845"/>
      <c r="C59" s="853"/>
      <c r="D59" s="922">
        <f>G59</f>
        <v>50000</v>
      </c>
      <c r="E59" s="617"/>
      <c r="F59" s="617"/>
      <c r="G59" s="617">
        <f>G40</f>
        <v>50000</v>
      </c>
      <c r="H59" s="615"/>
      <c r="I59" s="618">
        <v>344</v>
      </c>
      <c r="J59" s="619"/>
      <c r="K59" s="665"/>
    </row>
    <row r="60" spans="1:12" s="372" customFormat="1" ht="10.5" customHeight="1" x14ac:dyDescent="0.2">
      <c r="A60" s="613"/>
      <c r="B60" s="1845"/>
      <c r="C60" s="853"/>
      <c r="D60" s="922">
        <f>G60</f>
        <v>12500</v>
      </c>
      <c r="E60" s="617"/>
      <c r="F60" s="617"/>
      <c r="G60" s="617">
        <f>G41</f>
        <v>12500</v>
      </c>
      <c r="H60" s="615"/>
      <c r="I60" s="618">
        <v>345</v>
      </c>
      <c r="J60" s="619"/>
      <c r="K60" s="665"/>
    </row>
    <row r="61" spans="1:12" s="372" customFormat="1" ht="10.5" customHeight="1" x14ac:dyDescent="0.2">
      <c r="A61" s="613"/>
      <c r="B61" s="1845"/>
      <c r="C61" s="853"/>
      <c r="D61" s="922">
        <f t="shared" ref="D61:D64" si="3">G61</f>
        <v>114300</v>
      </c>
      <c r="E61" s="617"/>
      <c r="F61" s="617"/>
      <c r="G61" s="617">
        <f>G42+G43+G44+G45+G46</f>
        <v>114300</v>
      </c>
      <c r="H61" s="615"/>
      <c r="I61" s="618">
        <v>346</v>
      </c>
      <c r="J61" s="619"/>
      <c r="K61" s="620"/>
      <c r="L61" s="666"/>
    </row>
    <row r="62" spans="1:12" s="372" customFormat="1" ht="10.5" customHeight="1" x14ac:dyDescent="0.2">
      <c r="A62" s="613"/>
      <c r="B62" s="1845"/>
      <c r="C62" s="853"/>
      <c r="D62" s="922">
        <f t="shared" si="3"/>
        <v>12000</v>
      </c>
      <c r="E62" s="617"/>
      <c r="F62" s="617"/>
      <c r="G62" s="617">
        <f>G47</f>
        <v>12000</v>
      </c>
      <c r="H62" s="615"/>
      <c r="I62" s="618">
        <v>349</v>
      </c>
      <c r="J62" s="619"/>
      <c r="K62" s="620"/>
      <c r="L62" s="666"/>
    </row>
    <row r="63" spans="1:12" s="372" customFormat="1" ht="10.5" customHeight="1" x14ac:dyDescent="0.2">
      <c r="A63" s="613"/>
      <c r="B63" s="1845"/>
      <c r="C63" s="853"/>
      <c r="D63" s="922">
        <f t="shared" si="3"/>
        <v>92520</v>
      </c>
      <c r="E63" s="617"/>
      <c r="F63" s="617"/>
      <c r="G63" s="617">
        <f>G48</f>
        <v>92520</v>
      </c>
      <c r="H63" s="615"/>
      <c r="I63" s="618">
        <v>291</v>
      </c>
      <c r="J63" s="619"/>
      <c r="K63" s="620"/>
    </row>
    <row r="64" spans="1:12" s="372" customFormat="1" ht="10.5" customHeight="1" thickBot="1" x14ac:dyDescent="0.25">
      <c r="A64" s="613"/>
      <c r="B64" s="1982"/>
      <c r="C64" s="853"/>
      <c r="D64" s="922">
        <f t="shared" si="3"/>
        <v>100</v>
      </c>
      <c r="E64" s="617"/>
      <c r="F64" s="617"/>
      <c r="G64" s="617">
        <f>G49</f>
        <v>100</v>
      </c>
      <c r="H64" s="615"/>
      <c r="I64" s="618">
        <v>292</v>
      </c>
      <c r="J64" s="619"/>
      <c r="K64" s="620"/>
    </row>
    <row r="65" spans="1:11" ht="27.75" customHeight="1" x14ac:dyDescent="0.25">
      <c r="A65" s="652" t="s">
        <v>122</v>
      </c>
      <c r="B65" s="497" t="s">
        <v>68</v>
      </c>
      <c r="C65" s="626"/>
      <c r="D65" s="627">
        <f>G65</f>
        <v>40000</v>
      </c>
      <c r="E65" s="628"/>
      <c r="F65" s="628"/>
      <c r="G65" s="629">
        <f>G108</f>
        <v>40000</v>
      </c>
      <c r="H65" s="630"/>
      <c r="I65" s="631"/>
      <c r="J65" s="632"/>
      <c r="K65" s="633"/>
    </row>
    <row r="66" spans="1:11" ht="9" customHeight="1" x14ac:dyDescent="0.25">
      <c r="A66" s="301"/>
      <c r="B66" s="2142" t="s">
        <v>27</v>
      </c>
      <c r="C66" s="498" t="s">
        <v>9</v>
      </c>
      <c r="D66" s="337"/>
      <c r="E66" s="308"/>
      <c r="F66" s="308"/>
      <c r="G66" s="308"/>
      <c r="H66" s="336"/>
      <c r="I66" s="570"/>
      <c r="J66" s="58"/>
      <c r="K66" s="51"/>
    </row>
    <row r="67" spans="1:11" ht="8.25" customHeight="1" x14ac:dyDescent="0.25">
      <c r="A67" s="5"/>
      <c r="B67" s="2165"/>
      <c r="C67" s="498" t="s">
        <v>12</v>
      </c>
      <c r="D67" s="337"/>
      <c r="E67" s="308"/>
      <c r="F67" s="308"/>
      <c r="G67" s="308"/>
      <c r="H67" s="336"/>
      <c r="I67" s="570"/>
      <c r="J67" s="58"/>
      <c r="K67" s="51"/>
    </row>
    <row r="68" spans="1:11" ht="8.25" customHeight="1" x14ac:dyDescent="0.25">
      <c r="A68" s="10"/>
      <c r="B68" s="2165"/>
      <c r="C68" s="498" t="s">
        <v>15</v>
      </c>
      <c r="D68" s="337"/>
      <c r="E68" s="308"/>
      <c r="F68" s="308"/>
      <c r="G68" s="308"/>
      <c r="H68" s="336"/>
      <c r="I68" s="570"/>
      <c r="J68" s="58"/>
      <c r="K68" s="51"/>
    </row>
    <row r="69" spans="1:11" ht="7.5" customHeight="1" x14ac:dyDescent="0.25">
      <c r="A69" s="5"/>
      <c r="B69" s="1964"/>
      <c r="C69" s="1740" t="s">
        <v>18</v>
      </c>
      <c r="D69" s="180"/>
      <c r="E69" s="49"/>
      <c r="F69" s="49"/>
      <c r="G69" s="49"/>
      <c r="H69" s="181"/>
      <c r="I69" s="574"/>
      <c r="J69" s="58"/>
      <c r="K69" s="49"/>
    </row>
    <row r="70" spans="1:11" ht="11.1" customHeight="1" x14ac:dyDescent="0.25">
      <c r="A70" s="1622" t="s">
        <v>8</v>
      </c>
      <c r="B70" s="1831" t="s">
        <v>180</v>
      </c>
      <c r="C70" s="468" t="s">
        <v>25</v>
      </c>
      <c r="D70" s="6">
        <f>G70</f>
        <v>20000</v>
      </c>
      <c r="E70" s="7"/>
      <c r="F70" s="7"/>
      <c r="G70" s="7">
        <v>20000</v>
      </c>
      <c r="H70" s="293"/>
      <c r="I70" s="574">
        <v>349</v>
      </c>
      <c r="J70" s="58"/>
      <c r="K70" s="301" t="s">
        <v>32</v>
      </c>
    </row>
    <row r="71" spans="1:11" ht="11.1" customHeight="1" x14ac:dyDescent="0.25">
      <c r="A71" s="1623"/>
      <c r="B71" s="1956"/>
      <c r="C71" s="476"/>
      <c r="D71" s="185"/>
      <c r="E71" s="184"/>
      <c r="F71" s="184"/>
      <c r="G71" s="184"/>
      <c r="H71" s="328"/>
      <c r="I71" s="900"/>
      <c r="J71" s="58"/>
      <c r="K71" s="56" t="s">
        <v>409</v>
      </c>
    </row>
    <row r="72" spans="1:11" ht="11.1" customHeight="1" x14ac:dyDescent="0.25">
      <c r="A72" s="501"/>
      <c r="B72" s="1956"/>
      <c r="C72" s="476"/>
      <c r="D72" s="185"/>
      <c r="E72" s="184"/>
      <c r="F72" s="184"/>
      <c r="G72" s="184"/>
      <c r="H72" s="328"/>
      <c r="I72" s="575"/>
      <c r="J72" s="58"/>
      <c r="K72" s="56" t="s">
        <v>410</v>
      </c>
    </row>
    <row r="73" spans="1:11" ht="11.1" customHeight="1" x14ac:dyDescent="0.25">
      <c r="A73" s="502"/>
      <c r="B73" s="1956"/>
      <c r="C73" s="303"/>
      <c r="D73" s="185"/>
      <c r="E73" s="184"/>
      <c r="F73" s="184"/>
      <c r="G73" s="184"/>
      <c r="H73" s="328"/>
      <c r="I73" s="575"/>
      <c r="J73" s="58"/>
      <c r="K73" s="56" t="s">
        <v>411</v>
      </c>
    </row>
    <row r="74" spans="1:11" ht="11.1" customHeight="1" x14ac:dyDescent="0.25">
      <c r="A74" s="502"/>
      <c r="B74" s="1956"/>
      <c r="C74" s="303"/>
      <c r="D74" s="185"/>
      <c r="E74" s="184"/>
      <c r="F74" s="184"/>
      <c r="G74" s="184"/>
      <c r="H74" s="328"/>
      <c r="I74" s="575"/>
      <c r="J74" s="58"/>
      <c r="K74" s="56" t="s">
        <v>412</v>
      </c>
    </row>
    <row r="75" spans="1:11" ht="11.1" customHeight="1" x14ac:dyDescent="0.25">
      <c r="A75" s="502"/>
      <c r="B75" s="1956"/>
      <c r="C75" s="303"/>
      <c r="D75" s="185"/>
      <c r="E75" s="184"/>
      <c r="F75" s="184"/>
      <c r="G75" s="184"/>
      <c r="H75" s="328"/>
      <c r="I75" s="575"/>
      <c r="J75" s="58"/>
      <c r="K75" s="56" t="s">
        <v>413</v>
      </c>
    </row>
    <row r="76" spans="1:11" ht="11.1" customHeight="1" x14ac:dyDescent="0.25">
      <c r="A76" s="502"/>
      <c r="B76" s="1956"/>
      <c r="C76" s="303"/>
      <c r="D76" s="185"/>
      <c r="E76" s="184"/>
      <c r="F76" s="184"/>
      <c r="G76" s="184"/>
      <c r="H76" s="328"/>
      <c r="I76" s="575"/>
      <c r="J76" s="58"/>
      <c r="K76" s="56" t="s">
        <v>414</v>
      </c>
    </row>
    <row r="77" spans="1:11" ht="11.1" customHeight="1" x14ac:dyDescent="0.25">
      <c r="A77" s="502"/>
      <c r="B77" s="1956"/>
      <c r="C77" s="303"/>
      <c r="D77" s="185"/>
      <c r="E77" s="184"/>
      <c r="F77" s="184"/>
      <c r="G77" s="184"/>
      <c r="H77" s="328"/>
      <c r="I77" s="575"/>
      <c r="J77" s="58"/>
      <c r="K77" s="56" t="s">
        <v>415</v>
      </c>
    </row>
    <row r="78" spans="1:11" ht="11.1" customHeight="1" x14ac:dyDescent="0.25">
      <c r="A78" s="502"/>
      <c r="B78" s="1956"/>
      <c r="C78" s="303"/>
      <c r="D78" s="185"/>
      <c r="E78" s="184"/>
      <c r="F78" s="184"/>
      <c r="G78" s="184"/>
      <c r="H78" s="328"/>
      <c r="I78" s="575"/>
      <c r="J78" s="58"/>
      <c r="K78" s="56" t="s">
        <v>416</v>
      </c>
    </row>
    <row r="79" spans="1:11" ht="11.1" customHeight="1" x14ac:dyDescent="0.25">
      <c r="A79" s="502"/>
      <c r="B79" s="1956"/>
      <c r="C79" s="303"/>
      <c r="D79" s="185"/>
      <c r="E79" s="184"/>
      <c r="F79" s="184"/>
      <c r="G79" s="184"/>
      <c r="H79" s="328"/>
      <c r="I79" s="575"/>
      <c r="J79" s="58"/>
      <c r="K79" s="56" t="s">
        <v>417</v>
      </c>
    </row>
    <row r="80" spans="1:11" ht="11.1" customHeight="1" x14ac:dyDescent="0.25">
      <c r="A80" s="502"/>
      <c r="B80" s="1956"/>
      <c r="C80" s="303"/>
      <c r="D80" s="185"/>
      <c r="E80" s="184"/>
      <c r="F80" s="184"/>
      <c r="G80" s="184"/>
      <c r="H80" s="328"/>
      <c r="I80" s="575"/>
      <c r="J80" s="58"/>
      <c r="K80" s="56" t="s">
        <v>431</v>
      </c>
    </row>
    <row r="81" spans="1:11" ht="11.1" customHeight="1" x14ac:dyDescent="0.25">
      <c r="A81" s="502"/>
      <c r="B81" s="1956"/>
      <c r="C81" s="303"/>
      <c r="D81" s="185"/>
      <c r="E81" s="184"/>
      <c r="F81" s="184"/>
      <c r="G81" s="184"/>
      <c r="H81" s="328"/>
      <c r="I81" s="575"/>
      <c r="J81" s="58"/>
      <c r="K81" s="56" t="s">
        <v>418</v>
      </c>
    </row>
    <row r="82" spans="1:11" ht="11.1" customHeight="1" x14ac:dyDescent="0.25">
      <c r="A82" s="502"/>
      <c r="B82" s="1956"/>
      <c r="C82" s="303"/>
      <c r="D82" s="185"/>
      <c r="E82" s="184"/>
      <c r="F82" s="184"/>
      <c r="G82" s="184"/>
      <c r="H82" s="328"/>
      <c r="I82" s="575"/>
      <c r="J82" s="58"/>
      <c r="K82" s="56" t="s">
        <v>419</v>
      </c>
    </row>
    <row r="83" spans="1:11" ht="11.1" customHeight="1" x14ac:dyDescent="0.25">
      <c r="A83" s="502"/>
      <c r="B83" s="1956"/>
      <c r="C83" s="303"/>
      <c r="D83" s="185"/>
      <c r="E83" s="184"/>
      <c r="F83" s="184"/>
      <c r="G83" s="184"/>
      <c r="H83" s="328"/>
      <c r="I83" s="575"/>
      <c r="J83" s="58"/>
      <c r="K83" s="56" t="s">
        <v>420</v>
      </c>
    </row>
    <row r="84" spans="1:11" ht="11.1" customHeight="1" x14ac:dyDescent="0.25">
      <c r="A84" s="502"/>
      <c r="B84" s="1956"/>
      <c r="C84" s="303"/>
      <c r="D84" s="185"/>
      <c r="E84" s="184"/>
      <c r="F84" s="184"/>
      <c r="G84" s="184"/>
      <c r="H84" s="328"/>
      <c r="I84" s="575"/>
      <c r="J84" s="58"/>
      <c r="K84" s="56" t="s">
        <v>421</v>
      </c>
    </row>
    <row r="85" spans="1:11" ht="11.1" customHeight="1" x14ac:dyDescent="0.25">
      <c r="A85" s="502"/>
      <c r="B85" s="1956"/>
      <c r="C85" s="303"/>
      <c r="D85" s="185"/>
      <c r="E85" s="184"/>
      <c r="F85" s="184"/>
      <c r="G85" s="184"/>
      <c r="H85" s="328"/>
      <c r="I85" s="575"/>
      <c r="J85" s="58"/>
      <c r="K85" s="56" t="s">
        <v>422</v>
      </c>
    </row>
    <row r="86" spans="1:11" ht="11.1" customHeight="1" x14ac:dyDescent="0.25">
      <c r="A86" s="502"/>
      <c r="B86" s="1956"/>
      <c r="C86" s="303"/>
      <c r="D86" s="185"/>
      <c r="E86" s="184"/>
      <c r="F86" s="184"/>
      <c r="G86" s="184"/>
      <c r="H86" s="328"/>
      <c r="I86" s="575"/>
      <c r="J86" s="58"/>
      <c r="K86" s="56" t="s">
        <v>423</v>
      </c>
    </row>
    <row r="87" spans="1:11" ht="11.1" customHeight="1" x14ac:dyDescent="0.25">
      <c r="A87" s="502"/>
      <c r="B87" s="1956"/>
      <c r="C87" s="303"/>
      <c r="D87" s="185"/>
      <c r="E87" s="184"/>
      <c r="F87" s="184"/>
      <c r="G87" s="184"/>
      <c r="H87" s="328"/>
      <c r="I87" s="575"/>
      <c r="J87" s="58"/>
      <c r="K87" s="56" t="s">
        <v>424</v>
      </c>
    </row>
    <row r="88" spans="1:11" ht="11.1" customHeight="1" x14ac:dyDescent="0.25">
      <c r="A88" s="502"/>
      <c r="B88" s="1956"/>
      <c r="C88" s="303"/>
      <c r="D88" s="185"/>
      <c r="E88" s="184"/>
      <c r="F88" s="184"/>
      <c r="G88" s="184"/>
      <c r="H88" s="328"/>
      <c r="I88" s="575"/>
      <c r="J88" s="58"/>
      <c r="K88" s="56" t="s">
        <v>425</v>
      </c>
    </row>
    <row r="89" spans="1:11" ht="11.1" customHeight="1" x14ac:dyDescent="0.25">
      <c r="A89" s="502"/>
      <c r="B89" s="1956"/>
      <c r="C89" s="303"/>
      <c r="D89" s="185"/>
      <c r="E89" s="184"/>
      <c r="F89" s="184"/>
      <c r="G89" s="184"/>
      <c r="H89" s="328"/>
      <c r="I89" s="575"/>
      <c r="J89" s="58"/>
      <c r="K89" s="56" t="s">
        <v>426</v>
      </c>
    </row>
    <row r="90" spans="1:11" ht="11.1" customHeight="1" x14ac:dyDescent="0.25">
      <c r="A90" s="502"/>
      <c r="B90" s="1956"/>
      <c r="C90" s="303"/>
      <c r="D90" s="185"/>
      <c r="E90" s="184"/>
      <c r="F90" s="184"/>
      <c r="G90" s="184"/>
      <c r="H90" s="328"/>
      <c r="I90" s="575"/>
      <c r="J90" s="58"/>
      <c r="K90" s="56" t="s">
        <v>427</v>
      </c>
    </row>
    <row r="91" spans="1:11" ht="11.1" customHeight="1" x14ac:dyDescent="0.25">
      <c r="A91" s="502"/>
      <c r="B91" s="1956"/>
      <c r="C91" s="303"/>
      <c r="D91" s="185"/>
      <c r="E91" s="184"/>
      <c r="F91" s="184"/>
      <c r="G91" s="184"/>
      <c r="H91" s="328"/>
      <c r="I91" s="575"/>
      <c r="J91" s="58"/>
      <c r="K91" s="56" t="s">
        <v>428</v>
      </c>
    </row>
    <row r="92" spans="1:11" ht="11.1" customHeight="1" x14ac:dyDescent="0.25">
      <c r="B92" s="2162"/>
      <c r="C92" s="303"/>
      <c r="D92" s="185"/>
      <c r="E92" s="184"/>
      <c r="F92" s="184"/>
      <c r="G92" s="184"/>
      <c r="H92" s="328"/>
      <c r="I92" s="575"/>
      <c r="J92" s="58"/>
      <c r="K92" s="192" t="s">
        <v>429</v>
      </c>
    </row>
    <row r="93" spans="1:11" ht="11.1" customHeight="1" x14ac:dyDescent="0.25">
      <c r="B93" s="1627"/>
      <c r="C93" s="303"/>
      <c r="D93" s="185"/>
      <c r="E93" s="184"/>
      <c r="F93" s="184"/>
      <c r="G93" s="184"/>
      <c r="H93" s="328"/>
      <c r="I93" s="575"/>
      <c r="J93" s="58"/>
      <c r="K93" s="192" t="s">
        <v>430</v>
      </c>
    </row>
    <row r="94" spans="1:11" ht="11.1" customHeight="1" x14ac:dyDescent="0.25">
      <c r="A94" s="5"/>
      <c r="B94" s="327" t="s">
        <v>11</v>
      </c>
      <c r="C94" s="477"/>
      <c r="D94" s="329">
        <f>D70</f>
        <v>20000</v>
      </c>
      <c r="E94" s="330"/>
      <c r="F94" s="330"/>
      <c r="G94" s="330">
        <f>G70</f>
        <v>20000</v>
      </c>
      <c r="H94" s="431"/>
      <c r="I94" s="570"/>
      <c r="J94" s="58"/>
      <c r="K94" s="309"/>
    </row>
    <row r="95" spans="1:11" ht="11.1" customHeight="1" x14ac:dyDescent="0.25">
      <c r="A95" s="1622" t="s">
        <v>13</v>
      </c>
      <c r="B95" s="1831" t="s">
        <v>407</v>
      </c>
      <c r="C95" s="468" t="s">
        <v>20</v>
      </c>
      <c r="D95" s="6">
        <f>G95</f>
        <v>20000</v>
      </c>
      <c r="E95" s="7"/>
      <c r="F95" s="7"/>
      <c r="G95" s="7">
        <v>20000</v>
      </c>
      <c r="H95" s="293"/>
      <c r="I95" s="574">
        <v>349</v>
      </c>
      <c r="J95" s="58"/>
      <c r="K95" s="301" t="s">
        <v>32</v>
      </c>
    </row>
    <row r="96" spans="1:11" ht="11.1" customHeight="1" x14ac:dyDescent="0.25">
      <c r="A96" s="5"/>
      <c r="B96" s="2123"/>
      <c r="C96" s="303"/>
      <c r="D96" s="185"/>
      <c r="E96" s="184"/>
      <c r="F96" s="184"/>
      <c r="G96" s="184"/>
      <c r="H96" s="328"/>
      <c r="I96" s="900"/>
      <c r="J96" s="58"/>
      <c r="K96" s="56" t="s">
        <v>432</v>
      </c>
    </row>
    <row r="97" spans="1:11" ht="11.1" customHeight="1" x14ac:dyDescent="0.25">
      <c r="A97" s="5"/>
      <c r="B97" s="2123"/>
      <c r="C97" s="303"/>
      <c r="D97" s="185"/>
      <c r="E97" s="184"/>
      <c r="F97" s="184"/>
      <c r="G97" s="184"/>
      <c r="H97" s="328"/>
      <c r="I97" s="575"/>
      <c r="J97" s="58"/>
      <c r="K97" s="56" t="s">
        <v>441</v>
      </c>
    </row>
    <row r="98" spans="1:11" ht="11.1" customHeight="1" x14ac:dyDescent="0.25">
      <c r="A98" s="5"/>
      <c r="B98" s="2123"/>
      <c r="C98" s="303"/>
      <c r="D98" s="185"/>
      <c r="E98" s="184"/>
      <c r="F98" s="184"/>
      <c r="G98" s="184"/>
      <c r="H98" s="328"/>
      <c r="I98" s="575"/>
      <c r="J98" s="58"/>
      <c r="K98" s="56" t="s">
        <v>433</v>
      </c>
    </row>
    <row r="99" spans="1:11" ht="11.1" customHeight="1" x14ac:dyDescent="0.25">
      <c r="A99" s="5"/>
      <c r="B99" s="2123"/>
      <c r="C99" s="303"/>
      <c r="D99" s="185"/>
      <c r="E99" s="184"/>
      <c r="F99" s="184"/>
      <c r="G99" s="184"/>
      <c r="H99" s="328"/>
      <c r="I99" s="575"/>
      <c r="J99" s="58"/>
      <c r="K99" s="56" t="s">
        <v>434</v>
      </c>
    </row>
    <row r="100" spans="1:11" ht="11.1" customHeight="1" x14ac:dyDescent="0.25">
      <c r="A100" s="5"/>
      <c r="B100" s="2123"/>
      <c r="C100" s="303"/>
      <c r="D100" s="185"/>
      <c r="E100" s="184"/>
      <c r="F100" s="184"/>
      <c r="G100" s="184"/>
      <c r="H100" s="328"/>
      <c r="I100" s="575"/>
      <c r="J100" s="58"/>
      <c r="K100" s="56" t="s">
        <v>435</v>
      </c>
    </row>
    <row r="101" spans="1:11" ht="11.1" customHeight="1" x14ac:dyDescent="0.25">
      <c r="A101" s="5"/>
      <c r="B101" s="2123"/>
      <c r="C101" s="303"/>
      <c r="D101" s="185"/>
      <c r="E101" s="184"/>
      <c r="F101" s="184"/>
      <c r="G101" s="184"/>
      <c r="H101" s="328"/>
      <c r="I101" s="575"/>
      <c r="J101" s="58"/>
      <c r="K101" s="56" t="s">
        <v>436</v>
      </c>
    </row>
    <row r="102" spans="1:11" ht="11.1" customHeight="1" x14ac:dyDescent="0.25">
      <c r="A102" s="5"/>
      <c r="B102" s="2123"/>
      <c r="C102" s="303"/>
      <c r="D102" s="185"/>
      <c r="E102" s="184"/>
      <c r="F102" s="184"/>
      <c r="G102" s="184"/>
      <c r="H102" s="328"/>
      <c r="I102" s="575"/>
      <c r="J102" s="58"/>
      <c r="K102" s="56" t="s">
        <v>437</v>
      </c>
    </row>
    <row r="103" spans="1:11" ht="11.1" customHeight="1" x14ac:dyDescent="0.25">
      <c r="A103" s="5"/>
      <c r="B103" s="2123"/>
      <c r="C103" s="303"/>
      <c r="D103" s="185"/>
      <c r="E103" s="184"/>
      <c r="F103" s="184"/>
      <c r="G103" s="184"/>
      <c r="H103" s="328"/>
      <c r="I103" s="575"/>
      <c r="J103" s="58"/>
      <c r="K103" s="56" t="s">
        <v>408</v>
      </c>
    </row>
    <row r="104" spans="1:11" ht="11.1" customHeight="1" x14ac:dyDescent="0.25">
      <c r="A104" s="5"/>
      <c r="B104" s="2123"/>
      <c r="C104" s="303"/>
      <c r="D104" s="185"/>
      <c r="E104" s="184"/>
      <c r="F104" s="184"/>
      <c r="G104" s="184"/>
      <c r="H104" s="328"/>
      <c r="I104" s="575"/>
      <c r="J104" s="58"/>
      <c r="K104" s="56" t="s">
        <v>438</v>
      </c>
    </row>
    <row r="105" spans="1:11" ht="11.1" customHeight="1" x14ac:dyDescent="0.25">
      <c r="A105" s="5"/>
      <c r="B105" s="2123"/>
      <c r="C105" s="303"/>
      <c r="D105" s="185"/>
      <c r="E105" s="184"/>
      <c r="F105" s="184"/>
      <c r="G105" s="184"/>
      <c r="H105" s="328"/>
      <c r="I105" s="575"/>
      <c r="J105" s="58"/>
      <c r="K105" s="56" t="s">
        <v>439</v>
      </c>
    </row>
    <row r="106" spans="1:11" ht="9" customHeight="1" x14ac:dyDescent="0.25">
      <c r="A106" s="5"/>
      <c r="B106" s="2121"/>
      <c r="C106" s="303"/>
      <c r="D106" s="185"/>
      <c r="E106" s="184"/>
      <c r="F106" s="184"/>
      <c r="G106" s="184"/>
      <c r="H106" s="328"/>
      <c r="I106" s="575"/>
      <c r="J106" s="58"/>
      <c r="K106" s="192" t="s">
        <v>440</v>
      </c>
    </row>
    <row r="107" spans="1:11" ht="11.1" customHeight="1" x14ac:dyDescent="0.25">
      <c r="A107" s="10"/>
      <c r="B107" s="327" t="s">
        <v>11</v>
      </c>
      <c r="C107" s="1639"/>
      <c r="D107" s="1640">
        <f>D95</f>
        <v>20000</v>
      </c>
      <c r="E107" s="1641"/>
      <c r="F107" s="1641"/>
      <c r="G107" s="1641">
        <f>G95</f>
        <v>20000</v>
      </c>
      <c r="H107" s="1642"/>
      <c r="I107" s="570"/>
      <c r="J107" s="1643"/>
      <c r="K107" s="309"/>
    </row>
    <row r="108" spans="1:11" ht="9.75" customHeight="1" x14ac:dyDescent="0.25">
      <c r="A108" s="33"/>
      <c r="B108" s="2163" t="s">
        <v>27</v>
      </c>
      <c r="C108" s="854" t="s">
        <v>18</v>
      </c>
      <c r="D108" s="338">
        <f>D70+D95</f>
        <v>40000</v>
      </c>
      <c r="E108" s="339"/>
      <c r="F108" s="339"/>
      <c r="G108" s="339">
        <f>G70+G95</f>
        <v>40000</v>
      </c>
      <c r="H108" s="340"/>
      <c r="I108" s="576">
        <v>349</v>
      </c>
      <c r="J108" s="341"/>
      <c r="K108" s="341"/>
    </row>
    <row r="109" spans="1:11" ht="10.5" customHeight="1" x14ac:dyDescent="0.25">
      <c r="A109" s="23"/>
      <c r="B109" s="2164"/>
      <c r="C109" s="855"/>
      <c r="D109" s="901"/>
      <c r="E109" s="902"/>
      <c r="F109" s="902"/>
      <c r="G109" s="902"/>
      <c r="H109" s="903"/>
      <c r="I109" s="904"/>
      <c r="J109" s="342"/>
      <c r="K109" s="342"/>
    </row>
    <row r="110" spans="1:11" ht="11.1" customHeight="1" x14ac:dyDescent="0.25">
      <c r="A110" s="23"/>
      <c r="B110" s="318" t="s">
        <v>11</v>
      </c>
      <c r="C110" s="856"/>
      <c r="D110" s="343">
        <f>D108</f>
        <v>40000</v>
      </c>
      <c r="E110" s="344"/>
      <c r="F110" s="344"/>
      <c r="G110" s="344">
        <f>G108</f>
        <v>40000</v>
      </c>
      <c r="H110" s="345"/>
      <c r="I110" s="29"/>
      <c r="J110" s="346"/>
      <c r="K110" s="346"/>
    </row>
    <row r="111" spans="1:11" ht="11.1" customHeight="1" x14ac:dyDescent="0.25">
      <c r="A111" s="37"/>
      <c r="B111" s="1842" t="s">
        <v>27</v>
      </c>
      <c r="C111" s="857" t="s">
        <v>22</v>
      </c>
      <c r="D111" s="347">
        <f>D108</f>
        <v>40000</v>
      </c>
      <c r="E111" s="348"/>
      <c r="F111" s="348"/>
      <c r="G111" s="348">
        <f>G108</f>
        <v>40000</v>
      </c>
      <c r="H111" s="349"/>
      <c r="I111" s="577">
        <v>349</v>
      </c>
      <c r="J111" s="350"/>
      <c r="K111" s="350"/>
    </row>
    <row r="112" spans="1:11" ht="12" customHeight="1" x14ac:dyDescent="0.25">
      <c r="A112" s="38"/>
      <c r="B112" s="1843"/>
      <c r="C112" s="450"/>
      <c r="D112" s="905"/>
      <c r="E112" s="906"/>
      <c r="F112" s="906"/>
      <c r="G112" s="906"/>
      <c r="H112" s="907"/>
      <c r="I112" s="908"/>
      <c r="J112" s="351"/>
      <c r="K112" s="351"/>
    </row>
    <row r="113" spans="1:11" ht="11.1" customHeight="1" x14ac:dyDescent="0.25">
      <c r="A113" s="38"/>
      <c r="B113" s="352" t="s">
        <v>11</v>
      </c>
      <c r="C113" s="456"/>
      <c r="D113" s="353">
        <f>D110</f>
        <v>40000</v>
      </c>
      <c r="E113" s="354"/>
      <c r="F113" s="354"/>
      <c r="G113" s="354">
        <f>G110</f>
        <v>40000</v>
      </c>
      <c r="H113" s="355"/>
      <c r="I113" s="578"/>
      <c r="J113" s="356"/>
      <c r="K113" s="356"/>
    </row>
  </sheetData>
  <mergeCells count="41">
    <mergeCell ref="B50:B64"/>
    <mergeCell ref="A38:A39"/>
    <mergeCell ref="B38:B39"/>
    <mergeCell ref="C38:C39"/>
    <mergeCell ref="I38:I39"/>
    <mergeCell ref="A42:A46"/>
    <mergeCell ref="B42:B46"/>
    <mergeCell ref="I42:I46"/>
    <mergeCell ref="B23:B24"/>
    <mergeCell ref="A25:A36"/>
    <mergeCell ref="B25:B36"/>
    <mergeCell ref="I25:I36"/>
    <mergeCell ref="A23:A24"/>
    <mergeCell ref="B1:K1"/>
    <mergeCell ref="A11:A17"/>
    <mergeCell ref="B11:B17"/>
    <mergeCell ref="I11:I17"/>
    <mergeCell ref="A18:A22"/>
    <mergeCell ref="B18:B22"/>
    <mergeCell ref="I21:I22"/>
    <mergeCell ref="B111:B112"/>
    <mergeCell ref="B70:B92"/>
    <mergeCell ref="B95:B106"/>
    <mergeCell ref="B108:B109"/>
    <mergeCell ref="B66:B69"/>
    <mergeCell ref="F4:F6"/>
    <mergeCell ref="G4:G6"/>
    <mergeCell ref="I4:I6"/>
    <mergeCell ref="A8:A10"/>
    <mergeCell ref="B8:B10"/>
    <mergeCell ref="C8:C10"/>
    <mergeCell ref="D8:D10"/>
    <mergeCell ref="E8:E10"/>
    <mergeCell ref="F8:F10"/>
    <mergeCell ref="G8:G10"/>
    <mergeCell ref="I8:I10"/>
    <mergeCell ref="A4:A6"/>
    <mergeCell ref="B4:B6"/>
    <mergeCell ref="C4:C6"/>
    <mergeCell ref="D4:D6"/>
    <mergeCell ref="E4:E6"/>
  </mergeCells>
  <pageMargins left="0" right="0" top="0.78740157480314965" bottom="0" header="0.31496062992125984" footer="0.31496062992125984"/>
  <pageSetup paperSize="9" orientation="landscape" r:id="rId1"/>
  <rowBreaks count="2" manualBreakCount="2">
    <brk id="24" max="16383" man="1"/>
    <brk id="6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workbookViewId="0">
      <selection activeCell="O143" sqref="O143"/>
    </sheetView>
  </sheetViews>
  <sheetFormatPr defaultRowHeight="15" x14ac:dyDescent="0.25"/>
  <cols>
    <col min="1" max="1" width="3.28515625" customWidth="1"/>
    <col min="2" max="2" width="53.5703125" customWidth="1"/>
    <col min="3" max="3" width="3.7109375" customWidth="1"/>
    <col min="4" max="4" width="10.7109375" style="52" customWidth="1"/>
    <col min="5" max="6" width="10.42578125" style="52" customWidth="1"/>
    <col min="7" max="7" width="11" style="52" customWidth="1"/>
    <col min="8" max="8" width="4.42578125" customWidth="1"/>
    <col min="9" max="9" width="6.85546875" customWidth="1"/>
    <col min="10" max="10" width="4" customWidth="1"/>
    <col min="11" max="11" width="26" style="1051" customWidth="1"/>
  </cols>
  <sheetData>
    <row r="1" spans="1:11" x14ac:dyDescent="0.25">
      <c r="A1" s="197">
        <v>6</v>
      </c>
      <c r="B1" s="1809" t="s">
        <v>529</v>
      </c>
      <c r="C1" s="1810"/>
      <c r="D1" s="1810"/>
      <c r="E1" s="1810"/>
      <c r="F1" s="1810"/>
      <c r="G1" s="1810"/>
      <c r="H1" s="1810"/>
      <c r="I1" s="1810"/>
      <c r="J1" s="1810"/>
      <c r="K1" s="1811"/>
    </row>
    <row r="2" spans="1:11" ht="15.75" x14ac:dyDescent="0.25">
      <c r="A2" s="924"/>
      <c r="B2" s="1781" t="s">
        <v>532</v>
      </c>
      <c r="C2" s="1745"/>
      <c r="D2" s="1746">
        <f>D43+D71+D95+D143+D145</f>
        <v>3481357</v>
      </c>
      <c r="E2" s="1746">
        <f>E43+E71+E95+E143+E145</f>
        <v>0</v>
      </c>
      <c r="F2" s="1746">
        <f>F43+F71+F95+F143+F145</f>
        <v>0</v>
      </c>
      <c r="G2" s="1746">
        <f>G43+G71+G95+G143+G145</f>
        <v>3481357</v>
      </c>
      <c r="H2" s="1747"/>
      <c r="I2" s="1748"/>
      <c r="J2" s="1748"/>
      <c r="K2" s="1749"/>
    </row>
    <row r="3" spans="1:11" x14ac:dyDescent="0.25">
      <c r="A3" s="2176" t="s">
        <v>233</v>
      </c>
      <c r="B3" s="2177"/>
      <c r="C3" s="2177"/>
      <c r="D3" s="2177"/>
      <c r="E3" s="2177"/>
      <c r="F3" s="2177"/>
      <c r="G3" s="2177"/>
      <c r="H3" s="2177"/>
      <c r="I3" s="2177"/>
      <c r="J3" s="2177"/>
      <c r="K3" s="2178"/>
    </row>
    <row r="4" spans="1:11" ht="24" x14ac:dyDescent="0.25">
      <c r="A4" s="925"/>
      <c r="B4" s="1703" t="s">
        <v>199</v>
      </c>
      <c r="C4" s="926"/>
      <c r="D4" s="926"/>
      <c r="E4" s="927"/>
      <c r="F4" s="927"/>
      <c r="G4" s="928"/>
      <c r="H4" s="928"/>
      <c r="I4" s="928"/>
      <c r="J4" s="928"/>
      <c r="K4" s="929"/>
    </row>
    <row r="5" spans="1:11" ht="36" x14ac:dyDescent="0.25">
      <c r="A5" s="930"/>
      <c r="B5" s="931" t="s">
        <v>232</v>
      </c>
      <c r="C5" s="931"/>
      <c r="D5" s="932">
        <f>SUM(E5:G5)</f>
        <v>89053</v>
      </c>
      <c r="E5" s="932"/>
      <c r="F5" s="932"/>
      <c r="G5" s="1134">
        <v>89053</v>
      </c>
      <c r="H5" s="1060"/>
      <c r="I5" s="933" t="s">
        <v>101</v>
      </c>
      <c r="J5" s="933"/>
      <c r="K5" s="1045" t="s">
        <v>200</v>
      </c>
    </row>
    <row r="6" spans="1:11" x14ac:dyDescent="0.25">
      <c r="A6" s="939"/>
      <c r="B6" s="940"/>
      <c r="C6" s="940"/>
      <c r="D6" s="941">
        <f>SUM(D5)</f>
        <v>89053</v>
      </c>
      <c r="E6" s="941"/>
      <c r="F6" s="941"/>
      <c r="G6" s="941">
        <f>SUM(G5)</f>
        <v>89053</v>
      </c>
      <c r="H6" s="1061"/>
      <c r="I6" s="942" t="s">
        <v>101</v>
      </c>
      <c r="J6" s="945"/>
      <c r="K6" s="949"/>
    </row>
    <row r="7" spans="1:11" x14ac:dyDescent="0.25">
      <c r="A7" s="946"/>
      <c r="B7" s="947" t="s">
        <v>201</v>
      </c>
      <c r="C7" s="1052"/>
      <c r="D7" s="1006">
        <f>SUM(D6:D6)</f>
        <v>89053</v>
      </c>
      <c r="E7" s="1006">
        <f>SUM(E6:E6)</f>
        <v>0</v>
      </c>
      <c r="F7" s="1006">
        <f>SUM(F6:F6)</f>
        <v>0</v>
      </c>
      <c r="G7" s="1006">
        <f>SUM(G6:G6)</f>
        <v>89053</v>
      </c>
      <c r="H7" s="1062"/>
      <c r="I7" s="948"/>
      <c r="J7" s="945"/>
      <c r="K7" s="949"/>
    </row>
    <row r="8" spans="1:11" ht="24" x14ac:dyDescent="0.25">
      <c r="A8" s="950"/>
      <c r="B8" s="951" t="s">
        <v>202</v>
      </c>
      <c r="C8" s="951"/>
      <c r="D8" s="951"/>
      <c r="E8" s="952"/>
      <c r="F8" s="952"/>
      <c r="G8" s="952"/>
      <c r="H8" s="952"/>
      <c r="I8" s="953"/>
      <c r="J8" s="953"/>
      <c r="K8" s="954"/>
    </row>
    <row r="9" spans="1:11" ht="24" x14ac:dyDescent="0.25">
      <c r="A9" s="955"/>
      <c r="B9" s="956" t="s">
        <v>203</v>
      </c>
      <c r="C9" s="956"/>
      <c r="D9" s="936">
        <f>SUM(E9:G9)</f>
        <v>155000</v>
      </c>
      <c r="E9" s="936"/>
      <c r="F9" s="936"/>
      <c r="G9" s="1705">
        <v>155000</v>
      </c>
      <c r="H9" s="1750"/>
      <c r="I9" s="957" t="s">
        <v>101</v>
      </c>
      <c r="J9" s="957"/>
      <c r="K9" s="1045" t="s">
        <v>200</v>
      </c>
    </row>
    <row r="10" spans="1:11" ht="24" x14ac:dyDescent="0.25">
      <c r="A10" s="955"/>
      <c r="B10" s="956" t="s">
        <v>204</v>
      </c>
      <c r="C10" s="956"/>
      <c r="D10" s="936">
        <f>SUM(E10:G10)</f>
        <v>9200</v>
      </c>
      <c r="E10" s="987"/>
      <c r="F10" s="987"/>
      <c r="G10" s="1705">
        <v>9200</v>
      </c>
      <c r="H10" s="958"/>
      <c r="I10" s="957" t="s">
        <v>101</v>
      </c>
      <c r="J10" s="957"/>
      <c r="K10" s="1045" t="s">
        <v>252</v>
      </c>
    </row>
    <row r="11" spans="1:11" x14ac:dyDescent="0.25">
      <c r="A11" s="939"/>
      <c r="B11" s="959"/>
      <c r="C11" s="959"/>
      <c r="D11" s="941">
        <f>SUM(D9+D10)</f>
        <v>164200</v>
      </c>
      <c r="E11" s="941"/>
      <c r="F11" s="941"/>
      <c r="G11" s="941">
        <f>SUM(G9+G10)</f>
        <v>164200</v>
      </c>
      <c r="H11" s="941"/>
      <c r="I11" s="1706" t="s">
        <v>101</v>
      </c>
      <c r="J11" s="960"/>
      <c r="K11" s="949"/>
    </row>
    <row r="12" spans="1:11" x14ac:dyDescent="0.25">
      <c r="A12" s="946"/>
      <c r="B12" s="961" t="s">
        <v>206</v>
      </c>
      <c r="C12" s="961"/>
      <c r="D12" s="971">
        <f>SUM(D11:D11)</f>
        <v>164200</v>
      </c>
      <c r="E12" s="971">
        <f>SUM(E11:E11)</f>
        <v>0</v>
      </c>
      <c r="F12" s="971">
        <f>SUM(F11:F11)</f>
        <v>0</v>
      </c>
      <c r="G12" s="971">
        <f>SUM(G11:G11)</f>
        <v>164200</v>
      </c>
      <c r="H12" s="1063"/>
      <c r="I12" s="962"/>
      <c r="J12" s="945"/>
      <c r="K12" s="949"/>
    </row>
    <row r="13" spans="1:11" ht="24" x14ac:dyDescent="0.25">
      <c r="A13" s="963"/>
      <c r="B13" s="1015" t="s">
        <v>207</v>
      </c>
      <c r="C13" s="951"/>
      <c r="D13" s="951"/>
      <c r="E13" s="952"/>
      <c r="F13" s="952"/>
      <c r="G13" s="952"/>
      <c r="H13" s="952"/>
      <c r="I13" s="953"/>
      <c r="J13" s="953"/>
      <c r="K13" s="954"/>
    </row>
    <row r="14" spans="1:11" ht="24" x14ac:dyDescent="0.25">
      <c r="A14" s="964"/>
      <c r="B14" s="965" t="s">
        <v>335</v>
      </c>
      <c r="C14" s="965"/>
      <c r="D14" s="987">
        <v>48000</v>
      </c>
      <c r="E14" s="987"/>
      <c r="F14" s="987"/>
      <c r="G14" s="987">
        <v>48000</v>
      </c>
      <c r="H14" s="1294"/>
      <c r="I14" s="1044" t="s">
        <v>101</v>
      </c>
      <c r="J14" s="1295"/>
      <c r="K14" s="1296" t="s">
        <v>200</v>
      </c>
    </row>
    <row r="15" spans="1:11" x14ac:dyDescent="0.25">
      <c r="A15" s="989"/>
      <c r="B15" s="1184" t="s">
        <v>208</v>
      </c>
      <c r="C15" s="1184"/>
      <c r="D15" s="987"/>
      <c r="E15" s="1134"/>
      <c r="F15" s="1134"/>
      <c r="G15" s="1134"/>
      <c r="H15" s="1182"/>
      <c r="I15" s="1081"/>
      <c r="J15" s="1183"/>
      <c r="K15" s="1296"/>
    </row>
    <row r="16" spans="1:11" x14ac:dyDescent="0.25">
      <c r="A16" s="989"/>
      <c r="B16" s="1709" t="s">
        <v>517</v>
      </c>
      <c r="C16" s="1709"/>
      <c r="D16" s="987">
        <v>6000</v>
      </c>
      <c r="E16" s="1134"/>
      <c r="F16" s="1134"/>
      <c r="G16" s="1134">
        <v>6000</v>
      </c>
      <c r="H16" s="1182"/>
      <c r="I16" s="1081" t="s">
        <v>101</v>
      </c>
      <c r="J16" s="1183"/>
      <c r="K16" s="1176" t="s">
        <v>252</v>
      </c>
    </row>
    <row r="17" spans="1:11" x14ac:dyDescent="0.25">
      <c r="A17" s="964"/>
      <c r="B17" s="1735" t="s">
        <v>518</v>
      </c>
      <c r="C17" s="1735"/>
      <c r="D17" s="987"/>
      <c r="E17" s="1736"/>
      <c r="F17" s="1736"/>
      <c r="G17" s="1736"/>
      <c r="H17" s="1751"/>
      <c r="I17" s="1752"/>
      <c r="J17" s="1753"/>
      <c r="K17" s="1754"/>
    </row>
    <row r="18" spans="1:11" x14ac:dyDescent="0.25">
      <c r="A18" s="964"/>
      <c r="B18" s="1709" t="s">
        <v>517</v>
      </c>
      <c r="C18" s="1709"/>
      <c r="D18" s="1715">
        <v>6000</v>
      </c>
      <c r="E18" s="987"/>
      <c r="F18" s="987"/>
      <c r="G18" s="987">
        <v>6000</v>
      </c>
      <c r="H18" s="1178"/>
      <c r="I18" s="1044" t="s">
        <v>101</v>
      </c>
      <c r="J18" s="1183"/>
      <c r="K18" s="1176" t="s">
        <v>252</v>
      </c>
    </row>
    <row r="19" spans="1:11" x14ac:dyDescent="0.25">
      <c r="A19" s="964"/>
      <c r="B19" s="1709" t="s">
        <v>533</v>
      </c>
      <c r="C19" s="1709"/>
      <c r="D19" s="1715">
        <v>150000</v>
      </c>
      <c r="E19" s="987"/>
      <c r="F19" s="987"/>
      <c r="G19" s="987">
        <v>150000</v>
      </c>
      <c r="H19" s="1178"/>
      <c r="I19" s="1044" t="s">
        <v>167</v>
      </c>
      <c r="J19" s="1183"/>
      <c r="K19" s="1176" t="s">
        <v>252</v>
      </c>
    </row>
    <row r="20" spans="1:11" x14ac:dyDescent="0.25">
      <c r="A20" s="964"/>
      <c r="B20" s="1735" t="s">
        <v>519</v>
      </c>
      <c r="C20" s="1735"/>
      <c r="D20" s="987"/>
      <c r="E20" s="1736"/>
      <c r="F20" s="1736"/>
      <c r="G20" s="1736"/>
      <c r="H20" s="1751"/>
      <c r="I20" s="1752"/>
      <c r="J20" s="1753"/>
      <c r="K20" s="1754"/>
    </row>
    <row r="21" spans="1:11" x14ac:dyDescent="0.25">
      <c r="A21" s="964"/>
      <c r="B21" s="1709" t="s">
        <v>533</v>
      </c>
      <c r="C21" s="1184"/>
      <c r="D21" s="987">
        <v>150000</v>
      </c>
      <c r="E21" s="1736"/>
      <c r="F21" s="1736"/>
      <c r="G21" s="987">
        <v>150000</v>
      </c>
      <c r="H21" s="1178"/>
      <c r="I21" s="1044" t="s">
        <v>167</v>
      </c>
      <c r="J21" s="1755"/>
      <c r="K21" s="1176" t="s">
        <v>209</v>
      </c>
    </row>
    <row r="22" spans="1:11" x14ac:dyDescent="0.25">
      <c r="A22" s="964"/>
      <c r="B22" s="1184" t="s">
        <v>520</v>
      </c>
      <c r="C22" s="1184"/>
      <c r="D22" s="987"/>
      <c r="E22" s="1736"/>
      <c r="F22" s="1736"/>
      <c r="G22" s="987"/>
      <c r="H22" s="1751"/>
      <c r="I22" s="1044"/>
      <c r="J22" s="1755"/>
      <c r="K22" s="1010"/>
    </row>
    <row r="23" spans="1:11" x14ac:dyDescent="0.25">
      <c r="A23" s="964"/>
      <c r="B23" s="1709" t="s">
        <v>533</v>
      </c>
      <c r="C23" s="1184"/>
      <c r="D23" s="987">
        <v>150000</v>
      </c>
      <c r="E23" s="1736"/>
      <c r="F23" s="1736"/>
      <c r="G23" s="987">
        <v>150000</v>
      </c>
      <c r="H23" s="1751"/>
      <c r="I23" s="1044" t="s">
        <v>167</v>
      </c>
      <c r="J23" s="1755"/>
      <c r="K23" s="1010" t="s">
        <v>209</v>
      </c>
    </row>
    <row r="24" spans="1:11" x14ac:dyDescent="0.25">
      <c r="A24" s="969"/>
      <c r="B24" s="970"/>
      <c r="C24" s="970"/>
      <c r="D24" s="944">
        <f t="shared" ref="D24" si="0">SUM(D14+D16+D18)</f>
        <v>60000</v>
      </c>
      <c r="E24" s="944"/>
      <c r="F24" s="944"/>
      <c r="G24" s="944">
        <f>SUM(G14+G16+G18)</f>
        <v>60000</v>
      </c>
      <c r="H24" s="944"/>
      <c r="I24" s="945" t="s">
        <v>101</v>
      </c>
      <c r="J24" s="945"/>
      <c r="K24" s="1180"/>
    </row>
    <row r="25" spans="1:11" x14ac:dyDescent="0.25">
      <c r="A25" s="939"/>
      <c r="B25" s="959"/>
      <c r="C25" s="959"/>
      <c r="D25" s="944">
        <f t="shared" ref="D25" si="1">SUM(D19+D21+D23)</f>
        <v>450000</v>
      </c>
      <c r="E25" s="944"/>
      <c r="F25" s="944"/>
      <c r="G25" s="944">
        <f>SUM(G19+G21+G23)</f>
        <v>450000</v>
      </c>
      <c r="H25" s="944"/>
      <c r="I25" s="945" t="s">
        <v>167</v>
      </c>
      <c r="J25" s="945"/>
      <c r="K25" s="1180"/>
    </row>
    <row r="26" spans="1:11" x14ac:dyDescent="0.25">
      <c r="A26" s="946"/>
      <c r="B26" s="961" t="s">
        <v>210</v>
      </c>
      <c r="C26" s="961"/>
      <c r="D26" s="971">
        <f t="shared" ref="D26:F26" si="2">SUM(D24:D25)</f>
        <v>510000</v>
      </c>
      <c r="E26" s="971">
        <f t="shared" si="2"/>
        <v>0</v>
      </c>
      <c r="F26" s="971">
        <f t="shared" si="2"/>
        <v>0</v>
      </c>
      <c r="G26" s="971">
        <f>SUM(G24:G25)</f>
        <v>510000</v>
      </c>
      <c r="H26" s="1065"/>
      <c r="I26" s="962"/>
      <c r="J26" s="945"/>
      <c r="K26" s="949"/>
    </row>
    <row r="27" spans="1:11" x14ac:dyDescent="0.25">
      <c r="A27" s="973"/>
      <c r="B27" s="974"/>
      <c r="C27" s="974"/>
      <c r="D27" s="975">
        <f>SUM(D6+D11+D24)</f>
        <v>313253</v>
      </c>
      <c r="E27" s="975">
        <f>SUM(E6+E11+E24)</f>
        <v>0</v>
      </c>
      <c r="F27" s="975">
        <f>SUM(F6+F11+F24)</f>
        <v>0</v>
      </c>
      <c r="G27" s="975">
        <f>SUM(G6+G11+G24)</f>
        <v>313253</v>
      </c>
      <c r="H27" s="975"/>
      <c r="I27" s="976" t="s">
        <v>101</v>
      </c>
      <c r="J27" s="976"/>
      <c r="K27" s="1014"/>
    </row>
    <row r="28" spans="1:11" x14ac:dyDescent="0.25">
      <c r="A28" s="973"/>
      <c r="B28" s="974"/>
      <c r="C28" s="974"/>
      <c r="D28" s="975">
        <f t="shared" ref="D28:E28" si="3">SUM(D25)</f>
        <v>450000</v>
      </c>
      <c r="E28" s="975">
        <f t="shared" si="3"/>
        <v>0</v>
      </c>
      <c r="F28" s="975">
        <f>SUM(F25)</f>
        <v>0</v>
      </c>
      <c r="G28" s="975">
        <f>SUM(G25)</f>
        <v>450000</v>
      </c>
      <c r="H28" s="975"/>
      <c r="I28" s="976" t="s">
        <v>167</v>
      </c>
      <c r="J28" s="976"/>
      <c r="K28" s="1014"/>
    </row>
    <row r="29" spans="1:11" x14ac:dyDescent="0.25">
      <c r="A29" s="979"/>
      <c r="B29" s="980" t="s">
        <v>211</v>
      </c>
      <c r="C29" s="980"/>
      <c r="D29" s="981">
        <f>SUM(D27:D28)</f>
        <v>763253</v>
      </c>
      <c r="E29" s="981">
        <f>SUM(E27:E28)</f>
        <v>0</v>
      </c>
      <c r="F29" s="981">
        <f>SUM(F27:F28)</f>
        <v>0</v>
      </c>
      <c r="G29" s="981">
        <f>SUM(G27:G28)</f>
        <v>763253</v>
      </c>
      <c r="H29" s="1066"/>
      <c r="I29" s="982"/>
      <c r="J29" s="994"/>
      <c r="K29" s="1014"/>
    </row>
    <row r="30" spans="1:11" ht="24.75" x14ac:dyDescent="0.25">
      <c r="A30" s="963"/>
      <c r="B30" s="983" t="s">
        <v>212</v>
      </c>
      <c r="C30" s="983"/>
      <c r="D30" s="983"/>
      <c r="E30" s="984"/>
      <c r="F30" s="984"/>
      <c r="G30" s="984"/>
      <c r="H30" s="984"/>
      <c r="I30" s="985"/>
      <c r="J30" s="985"/>
      <c r="K30" s="1046"/>
    </row>
    <row r="31" spans="1:11" ht="24.75" x14ac:dyDescent="0.25">
      <c r="A31" s="989"/>
      <c r="B31" s="986" t="s">
        <v>213</v>
      </c>
      <c r="C31" s="986"/>
      <c r="D31" s="987">
        <f>SUM(E31:G31)</f>
        <v>45672</v>
      </c>
      <c r="E31" s="987"/>
      <c r="F31" s="987"/>
      <c r="G31" s="987">
        <v>45672</v>
      </c>
      <c r="H31" s="987"/>
      <c r="I31" s="988" t="s">
        <v>101</v>
      </c>
      <c r="J31" s="988"/>
      <c r="K31" s="1047" t="s">
        <v>200</v>
      </c>
    </row>
    <row r="32" spans="1:11" ht="24.75" x14ac:dyDescent="0.25">
      <c r="A32" s="989"/>
      <c r="B32" s="986" t="s">
        <v>214</v>
      </c>
      <c r="C32" s="1053"/>
      <c r="D32" s="987">
        <f>SUM(E32:G32)</f>
        <v>92400</v>
      </c>
      <c r="E32" s="990"/>
      <c r="F32" s="990"/>
      <c r="G32" s="987">
        <v>92400</v>
      </c>
      <c r="H32" s="990"/>
      <c r="I32" s="988" t="s">
        <v>101</v>
      </c>
      <c r="J32" s="988"/>
      <c r="K32" s="1047" t="s">
        <v>200</v>
      </c>
    </row>
    <row r="33" spans="1:11" ht="24.75" x14ac:dyDescent="0.25">
      <c r="A33" s="989"/>
      <c r="B33" s="1707" t="s">
        <v>205</v>
      </c>
      <c r="C33" s="1054"/>
      <c r="D33" s="987">
        <f>SUM(E33:G33)</f>
        <v>13728</v>
      </c>
      <c r="E33" s="990"/>
      <c r="F33" s="990"/>
      <c r="G33" s="987">
        <v>13728</v>
      </c>
      <c r="H33" s="990"/>
      <c r="I33" s="988" t="s">
        <v>101</v>
      </c>
      <c r="J33" s="988"/>
      <c r="K33" s="1047" t="s">
        <v>200</v>
      </c>
    </row>
    <row r="34" spans="1:11" ht="24.75" x14ac:dyDescent="0.25">
      <c r="A34" s="989"/>
      <c r="B34" s="1708" t="s">
        <v>215</v>
      </c>
      <c r="C34" s="1054"/>
      <c r="D34" s="987">
        <f>SUM(E34:G34)</f>
        <v>21489</v>
      </c>
      <c r="E34" s="990"/>
      <c r="F34" s="990"/>
      <c r="G34" s="987">
        <v>21489</v>
      </c>
      <c r="H34" s="990"/>
      <c r="I34" s="988" t="s">
        <v>101</v>
      </c>
      <c r="J34" s="988"/>
      <c r="K34" s="1047" t="s">
        <v>200</v>
      </c>
    </row>
    <row r="35" spans="1:11" x14ac:dyDescent="0.25">
      <c r="A35" s="989"/>
      <c r="B35" s="997" t="s">
        <v>221</v>
      </c>
      <c r="C35" s="1054"/>
      <c r="D35" s="987"/>
      <c r="E35" s="990"/>
      <c r="F35" s="990"/>
      <c r="G35" s="1756"/>
      <c r="H35" s="990"/>
      <c r="I35" s="988"/>
      <c r="J35" s="988"/>
      <c r="K35" s="1047"/>
    </row>
    <row r="36" spans="1:11" x14ac:dyDescent="0.25">
      <c r="A36" s="989"/>
      <c r="B36" s="1709" t="s">
        <v>301</v>
      </c>
      <c r="C36" s="1184"/>
      <c r="D36" s="987"/>
      <c r="E36" s="1134"/>
      <c r="F36" s="1134"/>
      <c r="G36" s="1134"/>
      <c r="H36" s="1182"/>
      <c r="I36" s="1081"/>
      <c r="J36" s="1183"/>
      <c r="K36" s="1047"/>
    </row>
    <row r="37" spans="1:11" x14ac:dyDescent="0.25">
      <c r="A37" s="989"/>
      <c r="B37" s="1297" t="s">
        <v>222</v>
      </c>
      <c r="C37" s="1298"/>
      <c r="D37" s="987"/>
      <c r="E37" s="990"/>
      <c r="F37" s="990"/>
      <c r="G37" s="1299"/>
      <c r="H37" s="990"/>
      <c r="I37" s="988"/>
      <c r="J37" s="988"/>
      <c r="K37" s="1047"/>
    </row>
    <row r="38" spans="1:11" x14ac:dyDescent="0.25">
      <c r="A38" s="964"/>
      <c r="B38" s="1300" t="s">
        <v>301</v>
      </c>
      <c r="C38" s="1301"/>
      <c r="D38" s="987"/>
      <c r="E38" s="1302"/>
      <c r="F38" s="1302"/>
      <c r="G38" s="1303"/>
      <c r="H38" s="1304"/>
      <c r="I38" s="1305"/>
      <c r="J38" s="1304"/>
      <c r="K38" s="1047"/>
    </row>
    <row r="39" spans="1:11" x14ac:dyDescent="0.25">
      <c r="A39" s="969"/>
      <c r="B39" s="970"/>
      <c r="C39" s="970"/>
      <c r="D39" s="944">
        <f>SUM(E39:G39)</f>
        <v>173289</v>
      </c>
      <c r="E39" s="944"/>
      <c r="F39" s="944"/>
      <c r="G39" s="944">
        <f>SUM(G31+G32+G33+G34)</f>
        <v>173289</v>
      </c>
      <c r="H39" s="944"/>
      <c r="I39" s="960" t="s">
        <v>101</v>
      </c>
      <c r="J39" s="960"/>
      <c r="K39" s="949"/>
    </row>
    <row r="40" spans="1:11" x14ac:dyDescent="0.25">
      <c r="A40" s="946"/>
      <c r="B40" s="991" t="s">
        <v>216</v>
      </c>
      <c r="C40" s="991"/>
      <c r="D40" s="971">
        <f>SUM(D39:D39)</f>
        <v>173289</v>
      </c>
      <c r="E40" s="971">
        <f>SUM(E39:E39)</f>
        <v>0</v>
      </c>
      <c r="F40" s="971">
        <f>SUM(F39:F39)</f>
        <v>0</v>
      </c>
      <c r="G40" s="971">
        <f>SUM(G39:G39)</f>
        <v>173289</v>
      </c>
      <c r="H40" s="1065"/>
      <c r="I40" s="962"/>
      <c r="J40" s="945"/>
      <c r="K40" s="1048"/>
    </row>
    <row r="41" spans="1:11" x14ac:dyDescent="0.25">
      <c r="A41" s="992"/>
      <c r="B41" s="993"/>
      <c r="C41" s="993"/>
      <c r="D41" s="975">
        <f>SUM(E41:G41)</f>
        <v>486542</v>
      </c>
      <c r="E41" s="975">
        <f>SUM(E27+E39)</f>
        <v>0</v>
      </c>
      <c r="F41" s="975">
        <f>SUM(F27+F39)</f>
        <v>0</v>
      </c>
      <c r="G41" s="975">
        <f>SUM(G27+G39)</f>
        <v>486542</v>
      </c>
      <c r="H41" s="975"/>
      <c r="I41" s="994" t="s">
        <v>101</v>
      </c>
      <c r="J41" s="994"/>
      <c r="K41" s="1050"/>
    </row>
    <row r="42" spans="1:11" x14ac:dyDescent="0.25">
      <c r="A42" s="973"/>
      <c r="B42" s="974"/>
      <c r="C42" s="974"/>
      <c r="D42" s="975">
        <f>SUM(E42:G42)</f>
        <v>450000</v>
      </c>
      <c r="E42" s="975">
        <f>SUM(E28)</f>
        <v>0</v>
      </c>
      <c r="F42" s="975">
        <f>SUM(F28)</f>
        <v>0</v>
      </c>
      <c r="G42" s="975">
        <f>SUM(G28)</f>
        <v>450000</v>
      </c>
      <c r="H42" s="975"/>
      <c r="I42" s="976">
        <v>226</v>
      </c>
      <c r="J42" s="976"/>
      <c r="K42" s="1050"/>
    </row>
    <row r="43" spans="1:11" ht="15.75" x14ac:dyDescent="0.25">
      <c r="A43" s="1710"/>
      <c r="B43" s="1711" t="s">
        <v>217</v>
      </c>
      <c r="C43" s="1711"/>
      <c r="D43" s="995">
        <f>SUM(D41:D42)</f>
        <v>936542</v>
      </c>
      <c r="E43" s="995">
        <f>SUM(E41:E42)</f>
        <v>0</v>
      </c>
      <c r="F43" s="995">
        <f>SUM(F41:F42)</f>
        <v>0</v>
      </c>
      <c r="G43" s="995">
        <f>SUM(G41:G42)</f>
        <v>936542</v>
      </c>
      <c r="H43" s="1067"/>
      <c r="I43" s="978"/>
      <c r="J43" s="976"/>
      <c r="K43" s="1050"/>
    </row>
    <row r="44" spans="1:11" x14ac:dyDescent="0.25">
      <c r="A44" s="2173" t="s">
        <v>234</v>
      </c>
      <c r="B44" s="2174"/>
      <c r="C44" s="2174"/>
      <c r="D44" s="2174"/>
      <c r="E44" s="2174"/>
      <c r="F44" s="2174"/>
      <c r="G44" s="2174"/>
      <c r="H44" s="2174"/>
      <c r="I44" s="2174"/>
      <c r="J44" s="2174"/>
      <c r="K44" s="2175"/>
    </row>
    <row r="45" spans="1:11" ht="24" x14ac:dyDescent="0.25">
      <c r="A45" s="950"/>
      <c r="B45" s="1015" t="s">
        <v>199</v>
      </c>
      <c r="C45" s="996"/>
      <c r="D45" s="996"/>
      <c r="E45" s="927"/>
      <c r="F45" s="927"/>
      <c r="G45" s="928"/>
      <c r="H45" s="928"/>
      <c r="I45" s="928"/>
      <c r="J45" s="928"/>
      <c r="K45" s="929"/>
    </row>
    <row r="46" spans="1:11" x14ac:dyDescent="0.25">
      <c r="A46" s="930"/>
      <c r="B46" s="997" t="s">
        <v>218</v>
      </c>
      <c r="C46" s="997"/>
      <c r="D46" s="997"/>
      <c r="E46" s="998"/>
      <c r="F46" s="998"/>
      <c r="G46" s="998"/>
      <c r="H46" s="1068"/>
      <c r="I46" s="1087"/>
      <c r="J46" s="1085"/>
      <c r="K46" s="1000"/>
    </row>
    <row r="47" spans="1:11" ht="24" x14ac:dyDescent="0.25">
      <c r="A47" s="1001"/>
      <c r="B47" s="1002" t="s">
        <v>219</v>
      </c>
      <c r="C47" s="1055"/>
      <c r="D47" s="1003">
        <f>SUM(E47:G47)</f>
        <v>65000</v>
      </c>
      <c r="E47" s="932"/>
      <c r="F47" s="1004"/>
      <c r="G47" s="1134">
        <v>65000</v>
      </c>
      <c r="H47" s="1064"/>
      <c r="I47" s="1082" t="s">
        <v>101</v>
      </c>
      <c r="J47" s="966"/>
      <c r="K47" s="967" t="s">
        <v>209</v>
      </c>
    </row>
    <row r="48" spans="1:11" x14ac:dyDescent="0.25">
      <c r="A48" s="968"/>
      <c r="B48" s="1188" t="s">
        <v>258</v>
      </c>
      <c r="C48" s="1002"/>
      <c r="D48" s="1003"/>
      <c r="E48" s="936"/>
      <c r="F48" s="936"/>
      <c r="G48" s="987"/>
      <c r="H48" s="936"/>
      <c r="I48" s="1084"/>
      <c r="J48" s="1084"/>
      <c r="K48" s="1176"/>
    </row>
    <row r="49" spans="1:11" ht="24" x14ac:dyDescent="0.25">
      <c r="A49" s="1189"/>
      <c r="B49" s="935" t="s">
        <v>219</v>
      </c>
      <c r="C49" s="1057"/>
      <c r="D49" s="1003">
        <f>SUM(E49:G49)</f>
        <v>20000</v>
      </c>
      <c r="E49" s="1134"/>
      <c r="F49" s="1134"/>
      <c r="G49" s="1134">
        <v>20000</v>
      </c>
      <c r="H49" s="1182"/>
      <c r="I49" s="1081" t="s">
        <v>101</v>
      </c>
      <c r="J49" s="1183"/>
      <c r="K49" s="1010" t="s">
        <v>209</v>
      </c>
    </row>
    <row r="50" spans="1:11" x14ac:dyDescent="0.25">
      <c r="A50" s="939"/>
      <c r="B50" s="940"/>
      <c r="C50" s="940"/>
      <c r="D50" s="1005">
        <f t="shared" ref="D50:F50" si="4">SUM(D47+D49)</f>
        <v>85000</v>
      </c>
      <c r="E50" s="1005">
        <f t="shared" si="4"/>
        <v>0</v>
      </c>
      <c r="F50" s="1005">
        <f t="shared" si="4"/>
        <v>0</v>
      </c>
      <c r="G50" s="1005">
        <f>SUM(G47+G49)</f>
        <v>85000</v>
      </c>
      <c r="H50" s="1069"/>
      <c r="I50" s="1027" t="s">
        <v>101</v>
      </c>
      <c r="J50" s="1086"/>
      <c r="K50" s="943"/>
    </row>
    <row r="51" spans="1:11" x14ac:dyDescent="0.25">
      <c r="A51" s="946"/>
      <c r="B51" s="947" t="s">
        <v>201</v>
      </c>
      <c r="C51" s="1052"/>
      <c r="D51" s="1006">
        <f>SUM(D50)</f>
        <v>85000</v>
      </c>
      <c r="E51" s="1006">
        <f>SUM(E50)</f>
        <v>0</v>
      </c>
      <c r="F51" s="1006">
        <f>SUM(F50)</f>
        <v>0</v>
      </c>
      <c r="G51" s="1006">
        <f>SUM(G50)</f>
        <v>85000</v>
      </c>
      <c r="H51" s="1070"/>
      <c r="I51" s="1007"/>
      <c r="J51" s="1007"/>
      <c r="K51" s="949"/>
    </row>
    <row r="52" spans="1:11" ht="24" x14ac:dyDescent="0.25">
      <c r="A52" s="950"/>
      <c r="B52" s="951" t="s">
        <v>202</v>
      </c>
      <c r="C52" s="951"/>
      <c r="D52" s="951"/>
      <c r="E52" s="952"/>
      <c r="F52" s="952"/>
      <c r="G52" s="952"/>
      <c r="H52" s="952"/>
      <c r="I52" s="1008"/>
      <c r="J52" s="1008"/>
      <c r="K52" s="954"/>
    </row>
    <row r="53" spans="1:11" ht="24" x14ac:dyDescent="0.25">
      <c r="A53" s="968"/>
      <c r="B53" s="1002" t="s">
        <v>219</v>
      </c>
      <c r="C53" s="1002"/>
      <c r="D53" s="936">
        <f>SUM(E53:G53)</f>
        <v>17000</v>
      </c>
      <c r="E53" s="936"/>
      <c r="F53" s="937"/>
      <c r="G53" s="987">
        <v>17000</v>
      </c>
      <c r="H53" s="936"/>
      <c r="I53" s="1009" t="s">
        <v>101</v>
      </c>
      <c r="J53" s="1078"/>
      <c r="K53" s="967" t="s">
        <v>209</v>
      </c>
    </row>
    <row r="54" spans="1:11" x14ac:dyDescent="0.25">
      <c r="A54" s="939"/>
      <c r="B54" s="959"/>
      <c r="C54" s="959"/>
      <c r="D54" s="944">
        <f>SUM(D53)</f>
        <v>17000</v>
      </c>
      <c r="E54" s="944"/>
      <c r="F54" s="944"/>
      <c r="G54" s="944">
        <f>SUM(G53)</f>
        <v>17000</v>
      </c>
      <c r="H54" s="944"/>
      <c r="I54" s="1011" t="s">
        <v>101</v>
      </c>
      <c r="J54" s="1079"/>
      <c r="K54" s="943"/>
    </row>
    <row r="55" spans="1:11" x14ac:dyDescent="0.25">
      <c r="A55" s="946"/>
      <c r="B55" s="961" t="s">
        <v>206</v>
      </c>
      <c r="C55" s="961"/>
      <c r="D55" s="971">
        <f>SUM(D54:D54)</f>
        <v>17000</v>
      </c>
      <c r="E55" s="971">
        <f>SUM(E54:E54)</f>
        <v>0</v>
      </c>
      <c r="F55" s="971">
        <f>SUM(F54:F54)</f>
        <v>0</v>
      </c>
      <c r="G55" s="971">
        <f>SUM(G54:G54)</f>
        <v>17000</v>
      </c>
      <c r="H55" s="1065"/>
      <c r="I55" s="1012"/>
      <c r="J55" s="1012"/>
      <c r="K55" s="949"/>
    </row>
    <row r="56" spans="1:11" ht="24" x14ac:dyDescent="0.25">
      <c r="A56" s="950"/>
      <c r="B56" s="951" t="s">
        <v>207</v>
      </c>
      <c r="C56" s="951"/>
      <c r="D56" s="951"/>
      <c r="E56" s="952"/>
      <c r="F56" s="952"/>
      <c r="G56" s="952"/>
      <c r="H56" s="952"/>
      <c r="I56" s="1008"/>
      <c r="J56" s="1008"/>
      <c r="K56" s="954"/>
    </row>
    <row r="57" spans="1:11" x14ac:dyDescent="0.25">
      <c r="A57" s="989"/>
      <c r="B57" s="1184" t="s">
        <v>208</v>
      </c>
      <c r="C57" s="1184"/>
      <c r="D57" s="1184"/>
      <c r="E57" s="1134"/>
      <c r="F57" s="1134"/>
      <c r="G57" s="1134"/>
      <c r="H57" s="1182"/>
      <c r="I57" s="1737"/>
      <c r="J57" s="1757"/>
      <c r="K57" s="1185"/>
    </row>
    <row r="58" spans="1:11" ht="24" x14ac:dyDescent="0.25">
      <c r="A58" s="989"/>
      <c r="B58" s="935" t="s">
        <v>219</v>
      </c>
      <c r="C58" s="1057"/>
      <c r="D58" s="1134">
        <v>9500</v>
      </c>
      <c r="E58" s="1134"/>
      <c r="F58" s="1134"/>
      <c r="G58" s="1134">
        <v>9500</v>
      </c>
      <c r="H58" s="1182"/>
      <c r="I58" s="1081" t="s">
        <v>101</v>
      </c>
      <c r="J58" s="1183"/>
      <c r="K58" s="1010" t="s">
        <v>209</v>
      </c>
    </row>
    <row r="59" spans="1:11" x14ac:dyDescent="0.25">
      <c r="A59" s="969"/>
      <c r="B59" s="970"/>
      <c r="C59" s="970"/>
      <c r="D59" s="944">
        <f>SUM(D58)</f>
        <v>9500</v>
      </c>
      <c r="E59" s="944"/>
      <c r="F59" s="944"/>
      <c r="G59" s="944">
        <f>SUM(G58)</f>
        <v>9500</v>
      </c>
      <c r="H59" s="1061"/>
      <c r="I59" s="1027" t="s">
        <v>101</v>
      </c>
      <c r="J59" s="945"/>
      <c r="K59" s="1758"/>
    </row>
    <row r="60" spans="1:11" x14ac:dyDescent="0.25">
      <c r="A60" s="946"/>
      <c r="B60" s="961" t="s">
        <v>210</v>
      </c>
      <c r="C60" s="961"/>
      <c r="D60" s="971">
        <f>SUM(E60:G60)</f>
        <v>9500</v>
      </c>
      <c r="E60" s="971">
        <f>SUM(E59:E59)</f>
        <v>0</v>
      </c>
      <c r="F60" s="971">
        <f>SUM(F59:F59)</f>
        <v>0</v>
      </c>
      <c r="G60" s="971">
        <f>SUM(G59:G59)</f>
        <v>9500</v>
      </c>
      <c r="H60" s="1065"/>
      <c r="I60" s="945"/>
      <c r="J60" s="1088"/>
      <c r="K60" s="949"/>
    </row>
    <row r="61" spans="1:11" x14ac:dyDescent="0.25">
      <c r="A61" s="973"/>
      <c r="B61" s="974"/>
      <c r="C61" s="974"/>
      <c r="D61" s="1013">
        <f>SUM(D50+D54+D59)</f>
        <v>111500</v>
      </c>
      <c r="E61" s="1013">
        <f>SUM(E50+E54+E59)</f>
        <v>0</v>
      </c>
      <c r="F61" s="1013">
        <f>SUM(F50+F54+F59)</f>
        <v>0</v>
      </c>
      <c r="G61" s="1013">
        <f>SUM(G50+G54+G59)</f>
        <v>111500</v>
      </c>
      <c r="H61" s="1013"/>
      <c r="I61" s="994" t="s">
        <v>101</v>
      </c>
      <c r="J61" s="1077"/>
      <c r="K61" s="977"/>
    </row>
    <row r="62" spans="1:11" x14ac:dyDescent="0.25">
      <c r="A62" s="979"/>
      <c r="B62" s="980" t="s">
        <v>211</v>
      </c>
      <c r="C62" s="980"/>
      <c r="D62" s="981">
        <f>SUM(D61:D61)</f>
        <v>111500</v>
      </c>
      <c r="E62" s="981">
        <f>SUM(E61:E61)</f>
        <v>0</v>
      </c>
      <c r="F62" s="981">
        <f>SUM(F61:F61)</f>
        <v>0</v>
      </c>
      <c r="G62" s="981">
        <f>SUM(G61:G61)</f>
        <v>111500</v>
      </c>
      <c r="H62" s="1066"/>
      <c r="I62" s="982"/>
      <c r="J62" s="982"/>
      <c r="K62" s="1014"/>
    </row>
    <row r="63" spans="1:11" ht="24" x14ac:dyDescent="0.25">
      <c r="A63" s="950"/>
      <c r="B63" s="1015" t="s">
        <v>212</v>
      </c>
      <c r="C63" s="1015"/>
      <c r="D63" s="983"/>
      <c r="E63" s="984"/>
      <c r="F63" s="984"/>
      <c r="G63" s="984"/>
      <c r="H63" s="984"/>
      <c r="I63" s="985"/>
      <c r="J63" s="985"/>
      <c r="K63" s="954"/>
    </row>
    <row r="64" spans="1:11" x14ac:dyDescent="0.25">
      <c r="A64" s="1016"/>
      <c r="B64" s="997" t="s">
        <v>221</v>
      </c>
      <c r="C64" s="997"/>
      <c r="D64" s="997"/>
      <c r="E64" s="1017"/>
      <c r="F64" s="1018"/>
      <c r="G64" s="1017"/>
      <c r="H64" s="1071"/>
      <c r="I64" s="1083"/>
      <c r="J64" s="1019"/>
      <c r="K64" s="967"/>
    </row>
    <row r="65" spans="1:11" ht="24" x14ac:dyDescent="0.25">
      <c r="A65" s="1020"/>
      <c r="B65" s="1002" t="s">
        <v>219</v>
      </c>
      <c r="C65" s="1056"/>
      <c r="D65" s="1021">
        <f>SUM(E65:G65)</f>
        <v>36300</v>
      </c>
      <c r="E65" s="1021"/>
      <c r="F65" s="1022"/>
      <c r="G65" s="1175">
        <v>36300</v>
      </c>
      <c r="H65" s="1064"/>
      <c r="I65" s="1082" t="s">
        <v>101</v>
      </c>
      <c r="J65" s="966"/>
      <c r="K65" s="967" t="s">
        <v>209</v>
      </c>
    </row>
    <row r="66" spans="1:11" x14ac:dyDescent="0.25">
      <c r="A66" s="1016"/>
      <c r="B66" s="997" t="s">
        <v>222</v>
      </c>
      <c r="C66" s="997"/>
      <c r="D66" s="1021"/>
      <c r="E66" s="1021"/>
      <c r="F66" s="1022"/>
      <c r="G66" s="987"/>
      <c r="H66" s="1072"/>
      <c r="I66" s="1082"/>
      <c r="J66" s="1084"/>
      <c r="K66" s="1023"/>
    </row>
    <row r="67" spans="1:11" ht="24" x14ac:dyDescent="0.25">
      <c r="A67" s="1016"/>
      <c r="B67" s="1002" t="s">
        <v>219</v>
      </c>
      <c r="C67" s="1056"/>
      <c r="D67" s="1021">
        <f>SUM(E67:G67)</f>
        <v>19800</v>
      </c>
      <c r="E67" s="1021"/>
      <c r="F67" s="1022"/>
      <c r="G67" s="1175">
        <v>19800</v>
      </c>
      <c r="H67" s="1072"/>
      <c r="I67" s="1082" t="s">
        <v>101</v>
      </c>
      <c r="J67" s="966"/>
      <c r="K67" s="938" t="s">
        <v>209</v>
      </c>
    </row>
    <row r="68" spans="1:11" x14ac:dyDescent="0.25">
      <c r="A68" s="939"/>
      <c r="B68" s="959"/>
      <c r="C68" s="959"/>
      <c r="D68" s="1024">
        <f>SUM(D65+D67)</f>
        <v>56100</v>
      </c>
      <c r="E68" s="1024"/>
      <c r="F68" s="1024"/>
      <c r="G68" s="1024">
        <f>SUM(G65+G67)</f>
        <v>56100</v>
      </c>
      <c r="H68" s="1073"/>
      <c r="I68" s="1036" t="s">
        <v>101</v>
      </c>
      <c r="J68" s="1089"/>
      <c r="K68" s="943"/>
    </row>
    <row r="69" spans="1:11" x14ac:dyDescent="0.25">
      <c r="A69" s="946"/>
      <c r="B69" s="991" t="s">
        <v>216</v>
      </c>
      <c r="C69" s="991"/>
      <c r="D69" s="971">
        <f>SUM(D68:D68)</f>
        <v>56100</v>
      </c>
      <c r="E69" s="971">
        <f>SUM(E68:E68)</f>
        <v>0</v>
      </c>
      <c r="F69" s="971">
        <f>SUM(F68:F68)</f>
        <v>0</v>
      </c>
      <c r="G69" s="971">
        <f>SUM(G68:G68)</f>
        <v>56100</v>
      </c>
      <c r="H69" s="1065"/>
      <c r="I69" s="962"/>
      <c r="J69" s="962"/>
      <c r="K69" s="1048"/>
    </row>
    <row r="70" spans="1:11" x14ac:dyDescent="0.25">
      <c r="A70" s="973"/>
      <c r="B70" s="974"/>
      <c r="C70" s="974"/>
      <c r="D70" s="975">
        <f>SUM(D61+D68)</f>
        <v>167600</v>
      </c>
      <c r="E70" s="975">
        <f>SUM(E61+E68)</f>
        <v>0</v>
      </c>
      <c r="F70" s="975">
        <f>SUM(F61+F68)</f>
        <v>0</v>
      </c>
      <c r="G70" s="975">
        <f>SUM(G61+G68)</f>
        <v>167600</v>
      </c>
      <c r="H70" s="975"/>
      <c r="I70" s="976" t="s">
        <v>101</v>
      </c>
      <c r="J70" s="1076"/>
      <c r="K70" s="1049"/>
    </row>
    <row r="71" spans="1:11" x14ac:dyDescent="0.25">
      <c r="A71" s="979"/>
      <c r="B71" s="1026" t="s">
        <v>223</v>
      </c>
      <c r="C71" s="1026"/>
      <c r="D71" s="995">
        <f>SUM(D70:D70)</f>
        <v>167600</v>
      </c>
      <c r="E71" s="995">
        <f>SUM(E70:E70)</f>
        <v>0</v>
      </c>
      <c r="F71" s="995">
        <f>SUM(F70:F70)</f>
        <v>0</v>
      </c>
      <c r="G71" s="995">
        <f>SUM(G70:G70)</f>
        <v>167600</v>
      </c>
      <c r="H71" s="1067"/>
      <c r="I71" s="978"/>
      <c r="J71" s="978"/>
      <c r="K71" s="1050"/>
    </row>
    <row r="72" spans="1:11" x14ac:dyDescent="0.25">
      <c r="A72" s="2173" t="s">
        <v>235</v>
      </c>
      <c r="B72" s="2174"/>
      <c r="C72" s="2174"/>
      <c r="D72" s="2174"/>
      <c r="E72" s="2174"/>
      <c r="F72" s="2174"/>
      <c r="G72" s="2174"/>
      <c r="H72" s="2174"/>
      <c r="I72" s="2174"/>
      <c r="J72" s="2174"/>
      <c r="K72" s="2175"/>
    </row>
    <row r="73" spans="1:11" ht="24" x14ac:dyDescent="0.25">
      <c r="A73" s="963"/>
      <c r="B73" s="1015" t="s">
        <v>199</v>
      </c>
      <c r="C73" s="996"/>
      <c r="D73" s="996"/>
      <c r="E73" s="927"/>
      <c r="F73" s="927"/>
      <c r="G73" s="928"/>
      <c r="H73" s="928"/>
      <c r="I73" s="928"/>
      <c r="J73" s="928"/>
      <c r="K73" s="929"/>
    </row>
    <row r="74" spans="1:11" x14ac:dyDescent="0.25">
      <c r="A74" s="968"/>
      <c r="B74" s="1714" t="s">
        <v>301</v>
      </c>
      <c r="C74" s="1714"/>
      <c r="D74" s="1714"/>
      <c r="E74" s="1759"/>
      <c r="F74" s="1759"/>
      <c r="G74" s="1759"/>
      <c r="H74" s="1760"/>
      <c r="I74" s="1761"/>
      <c r="J74" s="1761"/>
      <c r="K74" s="1762"/>
    </row>
    <row r="75" spans="1:11" x14ac:dyDescent="0.25">
      <c r="A75" s="946"/>
      <c r="B75" s="947" t="s">
        <v>201</v>
      </c>
      <c r="C75" s="1052"/>
      <c r="D75" s="1763">
        <f>SUM(D74)</f>
        <v>0</v>
      </c>
      <c r="E75" s="1763">
        <f>SUM(E74)</f>
        <v>0</v>
      </c>
      <c r="F75" s="1763">
        <f>SUM(F74)</f>
        <v>0</v>
      </c>
      <c r="G75" s="1763">
        <f>SUM(G74)</f>
        <v>0</v>
      </c>
      <c r="H75" s="1764"/>
      <c r="I75" s="1765"/>
      <c r="J75" s="1765"/>
      <c r="K75" s="972"/>
    </row>
    <row r="76" spans="1:11" ht="24" x14ac:dyDescent="0.25">
      <c r="A76" s="950"/>
      <c r="B76" s="951" t="s">
        <v>202</v>
      </c>
      <c r="C76" s="951"/>
      <c r="D76" s="1168"/>
      <c r="E76" s="952"/>
      <c r="F76" s="952"/>
      <c r="G76" s="952"/>
      <c r="H76" s="952"/>
      <c r="I76" s="953"/>
      <c r="J76" s="953"/>
      <c r="K76" s="954"/>
    </row>
    <row r="77" spans="1:11" x14ac:dyDescent="0.25">
      <c r="A77" s="964"/>
      <c r="B77" s="1766" t="s">
        <v>301</v>
      </c>
      <c r="C77" s="1766"/>
      <c r="D77" s="1767"/>
      <c r="E77" s="1768"/>
      <c r="F77" s="1768"/>
      <c r="G77" s="1768"/>
      <c r="H77" s="1768"/>
      <c r="I77" s="1769"/>
      <c r="J77" s="1769"/>
      <c r="K77" s="1185"/>
    </row>
    <row r="78" spans="1:11" x14ac:dyDescent="0.25">
      <c r="A78" s="946"/>
      <c r="B78" s="947" t="s">
        <v>206</v>
      </c>
      <c r="C78" s="947"/>
      <c r="D78" s="1006">
        <f t="shared" ref="D78:F78" si="5">SUM(D77)</f>
        <v>0</v>
      </c>
      <c r="E78" s="1006">
        <f t="shared" si="5"/>
        <v>0</v>
      </c>
      <c r="F78" s="1006">
        <f t="shared" si="5"/>
        <v>0</v>
      </c>
      <c r="G78" s="1006">
        <f>SUM(G77)</f>
        <v>0</v>
      </c>
      <c r="H78" s="1070"/>
      <c r="I78" s="948"/>
      <c r="J78" s="945"/>
      <c r="K78" s="949"/>
    </row>
    <row r="79" spans="1:11" ht="24.75" x14ac:dyDescent="0.25">
      <c r="A79" s="963"/>
      <c r="B79" s="983" t="s">
        <v>207</v>
      </c>
      <c r="C79" s="983"/>
      <c r="D79" s="1168"/>
      <c r="E79" s="984"/>
      <c r="F79" s="984"/>
      <c r="G79" s="984"/>
      <c r="H79" s="984"/>
      <c r="I79" s="985"/>
      <c r="J79" s="985"/>
      <c r="K79" s="954"/>
    </row>
    <row r="80" spans="1:11" x14ac:dyDescent="0.25">
      <c r="A80" s="988"/>
      <c r="B80" s="1309" t="s">
        <v>534</v>
      </c>
      <c r="C80" s="1770"/>
      <c r="D80" s="1175"/>
      <c r="E80" s="1175"/>
      <c r="F80" s="1175"/>
      <c r="G80" s="1175"/>
      <c r="H80" s="1307"/>
      <c r="I80" s="1081"/>
      <c r="J80" s="1771"/>
      <c r="K80" s="1176"/>
    </row>
    <row r="81" spans="1:11" x14ac:dyDescent="0.25">
      <c r="A81" s="988"/>
      <c r="B81" s="935" t="s">
        <v>535</v>
      </c>
      <c r="C81" s="1770"/>
      <c r="D81" s="1175">
        <f>G81</f>
        <v>1500000</v>
      </c>
      <c r="E81" s="1175"/>
      <c r="F81" s="1175"/>
      <c r="G81" s="1175">
        <v>1500000</v>
      </c>
      <c r="H81" s="1307"/>
      <c r="I81" s="1081" t="s">
        <v>224</v>
      </c>
      <c r="J81" s="1771"/>
      <c r="K81" s="1176" t="s">
        <v>209</v>
      </c>
    </row>
    <row r="82" spans="1:11" x14ac:dyDescent="0.25">
      <c r="A82" s="988"/>
      <c r="B82" s="1309" t="s">
        <v>520</v>
      </c>
      <c r="C82" s="1772"/>
      <c r="D82" s="1175"/>
      <c r="E82" s="1175"/>
      <c r="F82" s="1175"/>
      <c r="G82" s="1175"/>
      <c r="H82" s="1307"/>
      <c r="I82" s="1081"/>
      <c r="J82" s="1771"/>
      <c r="K82" s="1010"/>
    </row>
    <row r="83" spans="1:11" x14ac:dyDescent="0.25">
      <c r="A83" s="988"/>
      <c r="B83" s="935" t="s">
        <v>536</v>
      </c>
      <c r="C83" s="1772"/>
      <c r="D83" s="1175">
        <v>300000</v>
      </c>
      <c r="E83" s="1175"/>
      <c r="F83" s="1175"/>
      <c r="G83" s="1175">
        <v>300000</v>
      </c>
      <c r="H83" s="1307"/>
      <c r="I83" s="1081" t="s">
        <v>167</v>
      </c>
      <c r="J83" s="1771"/>
      <c r="K83" s="1176" t="s">
        <v>209</v>
      </c>
    </row>
    <row r="84" spans="1:11" x14ac:dyDescent="0.25">
      <c r="A84" s="939"/>
      <c r="B84" s="959"/>
      <c r="C84" s="944"/>
      <c r="D84" s="944">
        <f t="shared" ref="D84" si="6">SUM(D81)</f>
        <v>1500000</v>
      </c>
      <c r="E84" s="944"/>
      <c r="F84" s="944"/>
      <c r="G84" s="944">
        <f>SUM(G81)</f>
        <v>1500000</v>
      </c>
      <c r="H84" s="1063"/>
      <c r="I84" s="945" t="s">
        <v>224</v>
      </c>
      <c r="J84" s="1086"/>
      <c r="K84" s="943"/>
    </row>
    <row r="85" spans="1:11" x14ac:dyDescent="0.25">
      <c r="A85" s="939"/>
      <c r="B85" s="959"/>
      <c r="C85" s="941"/>
      <c r="D85" s="944">
        <f>SUM(D83)</f>
        <v>300000</v>
      </c>
      <c r="E85" s="944"/>
      <c r="F85" s="944"/>
      <c r="G85" s="944">
        <f>SUM(G83)</f>
        <v>300000</v>
      </c>
      <c r="H85" s="1063"/>
      <c r="I85" s="945" t="s">
        <v>167</v>
      </c>
      <c r="J85" s="1086"/>
      <c r="K85" s="943"/>
    </row>
    <row r="86" spans="1:11" x14ac:dyDescent="0.25">
      <c r="A86" s="946"/>
      <c r="B86" s="991" t="s">
        <v>210</v>
      </c>
      <c r="C86" s="991"/>
      <c r="D86" s="971">
        <f t="shared" ref="D86:F86" si="7">SUM(D84:D85)</f>
        <v>1800000</v>
      </c>
      <c r="E86" s="971">
        <f t="shared" si="7"/>
        <v>0</v>
      </c>
      <c r="F86" s="971">
        <f t="shared" si="7"/>
        <v>0</v>
      </c>
      <c r="G86" s="971">
        <f>SUM(G84:G85)</f>
        <v>1800000</v>
      </c>
      <c r="H86" s="1065"/>
      <c r="I86" s="945"/>
      <c r="J86" s="1088"/>
      <c r="K86" s="1048"/>
    </row>
    <row r="87" spans="1:11" x14ac:dyDescent="0.25">
      <c r="A87" s="973"/>
      <c r="B87" s="974"/>
      <c r="C87" s="974"/>
      <c r="D87" s="1013">
        <f>SUM(D84)</f>
        <v>1500000</v>
      </c>
      <c r="E87" s="1013">
        <f>SUM(E84)</f>
        <v>0</v>
      </c>
      <c r="F87" s="1013">
        <f>SUM(F84)</f>
        <v>0</v>
      </c>
      <c r="G87" s="1013">
        <f>SUM(G84)</f>
        <v>1500000</v>
      </c>
      <c r="H87" s="1013"/>
      <c r="I87" s="994" t="s">
        <v>224</v>
      </c>
      <c r="J87" s="1077"/>
      <c r="K87" s="977"/>
    </row>
    <row r="88" spans="1:11" x14ac:dyDescent="0.25">
      <c r="A88" s="973"/>
      <c r="B88" s="974"/>
      <c r="C88" s="974"/>
      <c r="D88" s="1716">
        <f t="shared" ref="D88:F88" si="8">SUM(D85)</f>
        <v>300000</v>
      </c>
      <c r="E88" s="1716">
        <f t="shared" si="8"/>
        <v>0</v>
      </c>
      <c r="F88" s="1716">
        <f t="shared" si="8"/>
        <v>0</v>
      </c>
      <c r="G88" s="1716">
        <f>SUM(G85)</f>
        <v>300000</v>
      </c>
      <c r="H88" s="1717"/>
      <c r="I88" s="1718" t="s">
        <v>167</v>
      </c>
      <c r="J88" s="1712"/>
      <c r="K88" s="977"/>
    </row>
    <row r="89" spans="1:11" x14ac:dyDescent="0.25">
      <c r="A89" s="973"/>
      <c r="B89" s="974" t="s">
        <v>211</v>
      </c>
      <c r="C89" s="974"/>
      <c r="D89" s="1719">
        <f t="shared" ref="D89:F89" si="9">SUM(D87:D88)</f>
        <v>1800000</v>
      </c>
      <c r="E89" s="1719">
        <f t="shared" si="9"/>
        <v>0</v>
      </c>
      <c r="F89" s="1719">
        <f t="shared" si="9"/>
        <v>0</v>
      </c>
      <c r="G89" s="1719">
        <f>SUM(G87:G88)</f>
        <v>1800000</v>
      </c>
      <c r="H89" s="1720"/>
      <c r="I89" s="1718"/>
      <c r="J89" s="1718"/>
      <c r="K89" s="1014"/>
    </row>
    <row r="90" spans="1:11" ht="24" x14ac:dyDescent="0.25">
      <c r="A90" s="1721"/>
      <c r="B90" s="1722" t="s">
        <v>212</v>
      </c>
      <c r="C90" s="1723"/>
      <c r="D90" s="1724"/>
      <c r="E90" s="1724"/>
      <c r="F90" s="1724"/>
      <c r="G90" s="1724"/>
      <c r="H90" s="1724"/>
      <c r="I90" s="1725"/>
      <c r="J90" s="1726"/>
      <c r="K90" s="1727"/>
    </row>
    <row r="91" spans="1:11" x14ac:dyDescent="0.25">
      <c r="A91" s="1189"/>
      <c r="B91" s="1442" t="s">
        <v>301</v>
      </c>
      <c r="C91" s="1443"/>
      <c r="D91" s="1175"/>
      <c r="E91" s="1175"/>
      <c r="F91" s="1175"/>
      <c r="G91" s="1728"/>
      <c r="H91" s="1307"/>
      <c r="I91" s="1444"/>
      <c r="J91" s="1308"/>
      <c r="K91" s="1445"/>
    </row>
    <row r="92" spans="1:11" x14ac:dyDescent="0.25">
      <c r="A92" s="946"/>
      <c r="B92" s="991" t="s">
        <v>216</v>
      </c>
      <c r="C92" s="991"/>
      <c r="D92" s="971">
        <v>0</v>
      </c>
      <c r="E92" s="971">
        <v>0</v>
      </c>
      <c r="F92" s="971">
        <v>0</v>
      </c>
      <c r="G92" s="971">
        <v>0</v>
      </c>
      <c r="H92" s="1065"/>
      <c r="I92" s="945"/>
      <c r="J92" s="1088"/>
      <c r="K92" s="1048"/>
    </row>
    <row r="93" spans="1:11" x14ac:dyDescent="0.25">
      <c r="A93" s="973"/>
      <c r="B93" s="974"/>
      <c r="C93" s="974"/>
      <c r="D93" s="1028">
        <f>SUM(D87)</f>
        <v>1500000</v>
      </c>
      <c r="E93" s="1028">
        <f>SUM(E87)</f>
        <v>0</v>
      </c>
      <c r="F93" s="1028">
        <f>SUM(F87)</f>
        <v>0</v>
      </c>
      <c r="G93" s="1028">
        <f>SUM(G87)</f>
        <v>1500000</v>
      </c>
      <c r="H93" s="1028"/>
      <c r="I93" s="976" t="s">
        <v>224</v>
      </c>
      <c r="J93" s="1076"/>
      <c r="K93" s="1049"/>
    </row>
    <row r="94" spans="1:11" x14ac:dyDescent="0.25">
      <c r="A94" s="973"/>
      <c r="B94" s="974"/>
      <c r="C94" s="974"/>
      <c r="D94" s="1028">
        <f>G94</f>
        <v>300000</v>
      </c>
      <c r="E94" s="1028">
        <v>0</v>
      </c>
      <c r="F94" s="1028">
        <v>0</v>
      </c>
      <c r="G94" s="1028">
        <f>G88</f>
        <v>300000</v>
      </c>
      <c r="H94" s="1310"/>
      <c r="I94" s="978" t="s">
        <v>167</v>
      </c>
      <c r="J94" s="1713"/>
      <c r="K94" s="1049"/>
    </row>
    <row r="95" spans="1:11" x14ac:dyDescent="0.25">
      <c r="A95" s="979"/>
      <c r="B95" s="1026" t="s">
        <v>257</v>
      </c>
      <c r="C95" s="1026"/>
      <c r="D95" s="1028">
        <f>SUM(D93:D93)+D94</f>
        <v>1800000</v>
      </c>
      <c r="E95" s="1028">
        <f>SUM(E93:E93)</f>
        <v>0</v>
      </c>
      <c r="F95" s="1028">
        <f>SUM(F93:F93)</f>
        <v>0</v>
      </c>
      <c r="G95" s="1028">
        <f>SUM(G93:G93)+G94</f>
        <v>1800000</v>
      </c>
      <c r="H95" s="1773"/>
      <c r="I95" s="1774"/>
      <c r="J95" s="978"/>
      <c r="K95" s="1050"/>
    </row>
    <row r="96" spans="1:11" x14ac:dyDescent="0.25">
      <c r="A96" s="2176" t="s">
        <v>236</v>
      </c>
      <c r="B96" s="2177"/>
      <c r="C96" s="2177"/>
      <c r="D96" s="2177"/>
      <c r="E96" s="2177"/>
      <c r="F96" s="2177"/>
      <c r="G96" s="2177"/>
      <c r="H96" s="2177"/>
      <c r="I96" s="2177"/>
      <c r="J96" s="2177"/>
      <c r="K96" s="2178"/>
    </row>
    <row r="97" spans="1:11" ht="24" x14ac:dyDescent="0.25">
      <c r="A97" s="963"/>
      <c r="B97" s="1015" t="s">
        <v>199</v>
      </c>
      <c r="C97" s="996"/>
      <c r="D97" s="996"/>
      <c r="E97" s="927"/>
      <c r="F97" s="927"/>
      <c r="G97" s="928"/>
      <c r="H97" s="928"/>
      <c r="I97" s="928"/>
      <c r="J97" s="928"/>
      <c r="K97" s="929"/>
    </row>
    <row r="98" spans="1:11" x14ac:dyDescent="0.25">
      <c r="A98" s="930"/>
      <c r="B98" s="997" t="s">
        <v>218</v>
      </c>
      <c r="C98" s="997"/>
      <c r="D98" s="997"/>
      <c r="E98" s="998"/>
      <c r="F98" s="998"/>
      <c r="G98" s="998"/>
      <c r="H98" s="1068"/>
      <c r="I98" s="999"/>
      <c r="J98" s="999"/>
      <c r="K98" s="1000"/>
    </row>
    <row r="99" spans="1:11" x14ac:dyDescent="0.25">
      <c r="A99" s="1001"/>
      <c r="B99" s="935" t="s">
        <v>225</v>
      </c>
      <c r="C99" s="1057"/>
      <c r="D99" s="932">
        <f>SUM(E99:G99)</f>
        <v>44491</v>
      </c>
      <c r="E99" s="932"/>
      <c r="F99" s="932"/>
      <c r="G99" s="1134">
        <v>44491</v>
      </c>
      <c r="H99" s="1060"/>
      <c r="I99" s="1031" t="s">
        <v>101</v>
      </c>
      <c r="J99" s="1031"/>
      <c r="K99" s="1176" t="s">
        <v>200</v>
      </c>
    </row>
    <row r="100" spans="1:11" ht="24" x14ac:dyDescent="0.25">
      <c r="A100" s="930"/>
      <c r="B100" s="1032" t="s">
        <v>226</v>
      </c>
      <c r="C100" s="1058"/>
      <c r="D100" s="932">
        <f>SUM(E100:G100)</f>
        <v>9673</v>
      </c>
      <c r="E100" s="932"/>
      <c r="F100" s="932"/>
      <c r="G100" s="1134">
        <v>9673</v>
      </c>
      <c r="H100" s="1060"/>
      <c r="I100" s="1033" t="s">
        <v>101</v>
      </c>
      <c r="J100" s="1033"/>
      <c r="K100" s="1176" t="s">
        <v>200</v>
      </c>
    </row>
    <row r="101" spans="1:11" ht="24" x14ac:dyDescent="0.25">
      <c r="A101" s="930"/>
      <c r="B101" s="1032" t="s">
        <v>227</v>
      </c>
      <c r="C101" s="1058"/>
      <c r="D101" s="932">
        <f>SUM(E101:G101)</f>
        <v>24000</v>
      </c>
      <c r="E101" s="932"/>
      <c r="F101" s="932"/>
      <c r="G101" s="1134">
        <v>24000</v>
      </c>
      <c r="H101" s="1060"/>
      <c r="I101" s="1033">
        <v>226</v>
      </c>
      <c r="J101" s="1033"/>
      <c r="K101" s="1176" t="s">
        <v>200</v>
      </c>
    </row>
    <row r="102" spans="1:11" x14ac:dyDescent="0.25">
      <c r="A102" s="930"/>
      <c r="B102" s="1309" t="s">
        <v>220</v>
      </c>
      <c r="C102" s="1057"/>
      <c r="D102" s="932"/>
      <c r="E102" s="932"/>
      <c r="F102" s="932"/>
      <c r="G102" s="1134"/>
      <c r="H102" s="1060"/>
      <c r="I102" s="1033"/>
      <c r="J102" s="1033"/>
      <c r="K102" s="938"/>
    </row>
    <row r="103" spans="1:11" x14ac:dyDescent="0.25">
      <c r="A103" s="930"/>
      <c r="B103" s="935" t="s">
        <v>225</v>
      </c>
      <c r="C103" s="1057"/>
      <c r="D103" s="932">
        <f>G103</f>
        <v>10593</v>
      </c>
      <c r="E103" s="932"/>
      <c r="F103" s="932"/>
      <c r="G103" s="1134">
        <v>10593</v>
      </c>
      <c r="H103" s="1060"/>
      <c r="I103" s="1033" t="s">
        <v>101</v>
      </c>
      <c r="J103" s="1033"/>
      <c r="K103" s="938" t="s">
        <v>209</v>
      </c>
    </row>
    <row r="104" spans="1:11" x14ac:dyDescent="0.25">
      <c r="A104" s="930"/>
      <c r="B104" s="1309" t="s">
        <v>334</v>
      </c>
      <c r="C104" s="1057"/>
      <c r="D104" s="932"/>
      <c r="E104" s="932"/>
      <c r="F104" s="932"/>
      <c r="G104" s="1134"/>
      <c r="H104" s="1060"/>
      <c r="I104" s="1033"/>
      <c r="J104" s="1033"/>
      <c r="K104" s="938"/>
    </row>
    <row r="105" spans="1:11" ht="13.5" customHeight="1" x14ac:dyDescent="0.25">
      <c r="A105" s="989"/>
      <c r="B105" s="935" t="s">
        <v>225</v>
      </c>
      <c r="C105" s="1057"/>
      <c r="D105" s="1003">
        <f>SUM(E105:G105)</f>
        <v>10593</v>
      </c>
      <c r="E105" s="1134"/>
      <c r="F105" s="1134"/>
      <c r="G105" s="1134">
        <v>10593</v>
      </c>
      <c r="H105" s="1704"/>
      <c r="I105" s="1441" t="s">
        <v>101</v>
      </c>
      <c r="J105" s="1441"/>
      <c r="K105" s="1176" t="s">
        <v>521</v>
      </c>
    </row>
    <row r="106" spans="1:11" ht="11.25" customHeight="1" x14ac:dyDescent="0.25">
      <c r="A106" s="968"/>
      <c r="B106" s="1309" t="s">
        <v>336</v>
      </c>
      <c r="C106" s="935"/>
      <c r="D106" s="936"/>
      <c r="E106" s="936"/>
      <c r="F106" s="936"/>
      <c r="G106" s="987"/>
      <c r="H106" s="1775"/>
      <c r="I106" s="1776"/>
      <c r="J106" s="1776"/>
      <c r="K106" s="938"/>
    </row>
    <row r="107" spans="1:11" ht="12.75" customHeight="1" x14ac:dyDescent="0.25">
      <c r="A107" s="968"/>
      <c r="B107" s="935" t="s">
        <v>225</v>
      </c>
      <c r="C107" s="935"/>
      <c r="D107" s="987">
        <f>G107</f>
        <v>105926</v>
      </c>
      <c r="E107" s="987"/>
      <c r="F107" s="987"/>
      <c r="G107" s="987">
        <v>105926</v>
      </c>
      <c r="H107" s="1775"/>
      <c r="I107" s="1776" t="s">
        <v>101</v>
      </c>
      <c r="J107" s="1776"/>
      <c r="K107" s="938" t="s">
        <v>209</v>
      </c>
    </row>
    <row r="108" spans="1:11" x14ac:dyDescent="0.25">
      <c r="A108" s="939"/>
      <c r="B108" s="940"/>
      <c r="C108" s="940"/>
      <c r="D108" s="941">
        <f>SUM(D99+D100+D103+D105+D107)</f>
        <v>181276</v>
      </c>
      <c r="E108" s="941"/>
      <c r="F108" s="941"/>
      <c r="G108" s="941">
        <f>SUM(G99+G100+G103+G105+G107)</f>
        <v>181276</v>
      </c>
      <c r="H108" s="1061"/>
      <c r="I108" s="942" t="s">
        <v>101</v>
      </c>
      <c r="J108" s="945"/>
      <c r="K108" s="949"/>
    </row>
    <row r="109" spans="1:11" x14ac:dyDescent="0.25">
      <c r="A109" s="939"/>
      <c r="B109" s="940"/>
      <c r="C109" s="940"/>
      <c r="D109" s="941">
        <f>SUM(D101)</f>
        <v>24000</v>
      </c>
      <c r="E109" s="941"/>
      <c r="F109" s="941"/>
      <c r="G109" s="941">
        <f>SUM(G101)</f>
        <v>24000</v>
      </c>
      <c r="H109" s="941"/>
      <c r="I109" s="1027" t="s">
        <v>167</v>
      </c>
      <c r="J109" s="945"/>
      <c r="K109" s="949"/>
    </row>
    <row r="110" spans="1:11" x14ac:dyDescent="0.25">
      <c r="A110" s="946"/>
      <c r="B110" s="947" t="s">
        <v>201</v>
      </c>
      <c r="C110" s="1052"/>
      <c r="D110" s="1006">
        <f>SUM(D108:D109)</f>
        <v>205276</v>
      </c>
      <c r="E110" s="1006">
        <f>SUM(E108:E109)</f>
        <v>0</v>
      </c>
      <c r="F110" s="1006">
        <f>SUM(F108:F109)</f>
        <v>0</v>
      </c>
      <c r="G110" s="1006">
        <f>SUM(G108:G109)</f>
        <v>205276</v>
      </c>
      <c r="H110" s="1070"/>
      <c r="I110" s="1007"/>
      <c r="J110" s="1007"/>
      <c r="K110" s="949"/>
    </row>
    <row r="111" spans="1:11" ht="24" x14ac:dyDescent="0.25">
      <c r="A111" s="963"/>
      <c r="B111" s="951" t="s">
        <v>202</v>
      </c>
      <c r="C111" s="951"/>
      <c r="D111" s="951"/>
      <c r="E111" s="952"/>
      <c r="F111" s="952"/>
      <c r="G111" s="952"/>
      <c r="H111" s="952"/>
      <c r="I111" s="1008"/>
      <c r="J111" s="1008"/>
      <c r="K111" s="954"/>
    </row>
    <row r="112" spans="1:11" x14ac:dyDescent="0.25">
      <c r="A112" s="968"/>
      <c r="B112" s="935" t="s">
        <v>225</v>
      </c>
      <c r="C112" s="935"/>
      <c r="D112" s="987">
        <f>SUM(E112:G112)</f>
        <v>11000</v>
      </c>
      <c r="E112" s="987"/>
      <c r="F112" s="1729"/>
      <c r="G112" s="1705">
        <v>11000</v>
      </c>
      <c r="H112" s="987"/>
      <c r="I112" s="1009" t="s">
        <v>101</v>
      </c>
      <c r="J112" s="1009"/>
      <c r="K112" s="1296" t="s">
        <v>252</v>
      </c>
    </row>
    <row r="113" spans="1:11" ht="24" x14ac:dyDescent="0.25">
      <c r="A113" s="964"/>
      <c r="B113" s="1032" t="s">
        <v>228</v>
      </c>
      <c r="C113" s="1059"/>
      <c r="D113" s="987">
        <f>SUM(E113:G113)</f>
        <v>58500</v>
      </c>
      <c r="E113" s="1730"/>
      <c r="F113" s="1705"/>
      <c r="G113" s="1731">
        <v>58500</v>
      </c>
      <c r="H113" s="1730"/>
      <c r="I113" s="1732">
        <v>226</v>
      </c>
      <c r="J113" s="1733"/>
      <c r="K113" s="1010" t="s">
        <v>200</v>
      </c>
    </row>
    <row r="114" spans="1:11" ht="24" x14ac:dyDescent="0.25">
      <c r="A114" s="1306"/>
      <c r="B114" s="935" t="s">
        <v>205</v>
      </c>
      <c r="C114" s="1032"/>
      <c r="D114" s="987">
        <f>SUM(E114:G114)</f>
        <v>6000</v>
      </c>
      <c r="E114" s="987"/>
      <c r="F114" s="987"/>
      <c r="G114" s="1705">
        <v>6000</v>
      </c>
      <c r="H114" s="958"/>
      <c r="I114" s="1306" t="s">
        <v>101</v>
      </c>
      <c r="J114" s="1306"/>
      <c r="K114" s="1176" t="s">
        <v>285</v>
      </c>
    </row>
    <row r="115" spans="1:11" ht="24" x14ac:dyDescent="0.25">
      <c r="A115" s="968"/>
      <c r="B115" s="1032" t="s">
        <v>227</v>
      </c>
      <c r="C115" s="1032"/>
      <c r="D115" s="987">
        <f>SUM(E115:G115)</f>
        <v>15000</v>
      </c>
      <c r="E115" s="936"/>
      <c r="F115" s="1734"/>
      <c r="G115" s="1705">
        <v>15000</v>
      </c>
      <c r="H115" s="936"/>
      <c r="I115" s="934">
        <v>226</v>
      </c>
      <c r="J115" s="1001"/>
      <c r="K115" s="1010" t="s">
        <v>200</v>
      </c>
    </row>
    <row r="116" spans="1:11" x14ac:dyDescent="0.25">
      <c r="A116" s="939"/>
      <c r="B116" s="959"/>
      <c r="C116" s="959"/>
      <c r="D116" s="1005">
        <f>SUM(D112+D114)</f>
        <v>17000</v>
      </c>
      <c r="E116" s="1005"/>
      <c r="F116" s="1005"/>
      <c r="G116" s="1005">
        <f>SUM(G112+G114)</f>
        <v>17000</v>
      </c>
      <c r="H116" s="1005"/>
      <c r="I116" s="1777" t="s">
        <v>101</v>
      </c>
      <c r="J116" s="1080"/>
      <c r="K116" s="943"/>
    </row>
    <row r="117" spans="1:11" x14ac:dyDescent="0.25">
      <c r="A117" s="939"/>
      <c r="B117" s="959"/>
      <c r="C117" s="959"/>
      <c r="D117" s="1024">
        <f>SUM(D113+D115)</f>
        <v>73500</v>
      </c>
      <c r="E117" s="1024"/>
      <c r="F117" s="1024"/>
      <c r="G117" s="1024">
        <f>SUM(G113+G115)</f>
        <v>73500</v>
      </c>
      <c r="H117" s="1024"/>
      <c r="I117" s="1034">
        <v>226</v>
      </c>
      <c r="J117" s="1034"/>
      <c r="K117" s="949"/>
    </row>
    <row r="118" spans="1:11" x14ac:dyDescent="0.25">
      <c r="A118" s="946"/>
      <c r="B118" s="961" t="s">
        <v>206</v>
      </c>
      <c r="C118" s="961"/>
      <c r="D118" s="971">
        <f>SUM(D116:D117)</f>
        <v>90500</v>
      </c>
      <c r="E118" s="971">
        <f>SUM(E116:E117)</f>
        <v>0</v>
      </c>
      <c r="F118" s="971">
        <f>SUM(F116:F117)</f>
        <v>0</v>
      </c>
      <c r="G118" s="971">
        <f>SUM(G116:G117)</f>
        <v>90500</v>
      </c>
      <c r="H118" s="1065"/>
      <c r="I118" s="1035"/>
      <c r="J118" s="960"/>
      <c r="K118" s="949"/>
    </row>
    <row r="119" spans="1:11" ht="24.75" x14ac:dyDescent="0.25">
      <c r="A119" s="950"/>
      <c r="B119" s="983" t="s">
        <v>207</v>
      </c>
      <c r="C119" s="983"/>
      <c r="D119" s="951"/>
      <c r="E119" s="952"/>
      <c r="F119" s="952"/>
      <c r="G119" s="952"/>
      <c r="H119" s="952"/>
      <c r="I119" s="1008"/>
      <c r="J119" s="1008"/>
      <c r="K119" s="954"/>
    </row>
    <row r="120" spans="1:11" x14ac:dyDescent="0.25">
      <c r="A120" s="989"/>
      <c r="B120" s="1184" t="s">
        <v>208</v>
      </c>
      <c r="C120" s="1184"/>
      <c r="D120" s="1184"/>
      <c r="E120" s="1134"/>
      <c r="F120" s="1134"/>
      <c r="G120" s="1134"/>
      <c r="H120" s="1182"/>
      <c r="I120" s="1737"/>
      <c r="J120" s="1757"/>
      <c r="K120" s="1185"/>
    </row>
    <row r="121" spans="1:11" x14ac:dyDescent="0.25">
      <c r="A121" s="989"/>
      <c r="B121" s="1032" t="s">
        <v>225</v>
      </c>
      <c r="C121" s="1058"/>
      <c r="D121" s="1134">
        <v>9000</v>
      </c>
      <c r="E121" s="1134"/>
      <c r="F121" s="1134"/>
      <c r="G121" s="1134">
        <v>8400</v>
      </c>
      <c r="H121" s="1182"/>
      <c r="I121" s="1081" t="s">
        <v>101</v>
      </c>
      <c r="J121" s="1183"/>
      <c r="K121" s="1010" t="s">
        <v>200</v>
      </c>
    </row>
    <row r="122" spans="1:11" x14ac:dyDescent="0.25">
      <c r="A122" s="1190"/>
      <c r="B122" s="935" t="s">
        <v>261</v>
      </c>
      <c r="C122" s="1184"/>
      <c r="D122" s="1134">
        <v>20400</v>
      </c>
      <c r="E122" s="1134"/>
      <c r="F122" s="1134"/>
      <c r="G122" s="1134">
        <v>19800</v>
      </c>
      <c r="H122" s="1182"/>
      <c r="I122" s="1177" t="s">
        <v>101</v>
      </c>
      <c r="J122" s="1191"/>
      <c r="K122" s="1010" t="s">
        <v>200</v>
      </c>
    </row>
    <row r="123" spans="1:11" ht="24" x14ac:dyDescent="0.25">
      <c r="A123" s="989"/>
      <c r="B123" s="1032" t="s">
        <v>228</v>
      </c>
      <c r="C123" s="1058"/>
      <c r="D123" s="1134">
        <v>65819.399999999994</v>
      </c>
      <c r="E123" s="1134"/>
      <c r="F123" s="1134"/>
      <c r="G123" s="1134">
        <v>65820</v>
      </c>
      <c r="H123" s="1182"/>
      <c r="I123" s="1081" t="s">
        <v>167</v>
      </c>
      <c r="J123" s="1183"/>
      <c r="K123" s="1010" t="s">
        <v>200</v>
      </c>
    </row>
    <row r="124" spans="1:11" x14ac:dyDescent="0.25">
      <c r="A124" s="964"/>
      <c r="B124" s="1181" t="s">
        <v>262</v>
      </c>
      <c r="C124" s="1181"/>
      <c r="D124" s="1134"/>
      <c r="E124" s="987"/>
      <c r="F124" s="987"/>
      <c r="G124" s="987"/>
      <c r="H124" s="1178"/>
      <c r="I124" s="1044"/>
      <c r="J124" s="1179"/>
      <c r="K124" s="1010"/>
    </row>
    <row r="125" spans="1:11" ht="24" x14ac:dyDescent="0.25">
      <c r="A125" s="964"/>
      <c r="B125" s="1032" t="s">
        <v>228</v>
      </c>
      <c r="C125" s="1181"/>
      <c r="D125" s="1134">
        <v>65819.399999999994</v>
      </c>
      <c r="E125" s="987"/>
      <c r="F125" s="987"/>
      <c r="G125" s="987">
        <v>60441</v>
      </c>
      <c r="H125" s="1178"/>
      <c r="I125" s="1044" t="s">
        <v>167</v>
      </c>
      <c r="J125" s="1183"/>
      <c r="K125" s="1010" t="s">
        <v>200</v>
      </c>
    </row>
    <row r="126" spans="1:11" x14ac:dyDescent="0.25">
      <c r="A126" s="964"/>
      <c r="B126" s="1032" t="s">
        <v>522</v>
      </c>
      <c r="C126" s="1181"/>
      <c r="D126" s="1134">
        <v>4200</v>
      </c>
      <c r="E126" s="987"/>
      <c r="F126" s="987"/>
      <c r="G126" s="987">
        <v>14400</v>
      </c>
      <c r="H126" s="1178"/>
      <c r="I126" s="1044" t="s">
        <v>101</v>
      </c>
      <c r="J126" s="1183"/>
      <c r="K126" s="1010" t="s">
        <v>200</v>
      </c>
    </row>
    <row r="127" spans="1:11" x14ac:dyDescent="0.25">
      <c r="A127" s="964"/>
      <c r="B127" s="1032" t="s">
        <v>225</v>
      </c>
      <c r="C127" s="1032"/>
      <c r="D127" s="1134">
        <v>5400</v>
      </c>
      <c r="E127" s="1186"/>
      <c r="F127" s="987"/>
      <c r="G127" s="987">
        <v>8400</v>
      </c>
      <c r="H127" s="1187"/>
      <c r="I127" s="1044" t="s">
        <v>101</v>
      </c>
      <c r="J127" s="1183"/>
      <c r="K127" s="1010" t="s">
        <v>200</v>
      </c>
    </row>
    <row r="128" spans="1:11" x14ac:dyDescent="0.25">
      <c r="A128" s="969"/>
      <c r="B128" s="970"/>
      <c r="C128" s="970"/>
      <c r="D128" s="1024">
        <f>SUM(E128:G128)</f>
        <v>51000</v>
      </c>
      <c r="E128" s="1024"/>
      <c r="F128" s="1024"/>
      <c r="G128" s="1024">
        <f>SUM(G121+G122+G126+G127)</f>
        <v>51000</v>
      </c>
      <c r="H128" s="1024"/>
      <c r="I128" s="1036" t="s">
        <v>101</v>
      </c>
      <c r="J128" s="1036"/>
      <c r="K128" s="1180"/>
    </row>
    <row r="129" spans="1:11" x14ac:dyDescent="0.25">
      <c r="A129" s="939"/>
      <c r="B129" s="959"/>
      <c r="C129" s="959"/>
      <c r="D129" s="1024">
        <f>SUM(E129:G129)</f>
        <v>126261</v>
      </c>
      <c r="E129" s="1024"/>
      <c r="F129" s="1024"/>
      <c r="G129" s="1024">
        <f>SUM(G123+G125)</f>
        <v>126261</v>
      </c>
      <c r="H129" s="1024"/>
      <c r="I129" s="1036">
        <v>226</v>
      </c>
      <c r="J129" s="1036"/>
      <c r="K129" s="1180"/>
    </row>
    <row r="130" spans="1:11" x14ac:dyDescent="0.25">
      <c r="A130" s="946"/>
      <c r="B130" s="961" t="s">
        <v>210</v>
      </c>
      <c r="C130" s="961"/>
      <c r="D130" s="1037">
        <f>SUM(D128:D129)</f>
        <v>177261</v>
      </c>
      <c r="E130" s="1037">
        <f>SUM(E128:E129)</f>
        <v>0</v>
      </c>
      <c r="F130" s="1037">
        <f>SUM(F128:F129)</f>
        <v>0</v>
      </c>
      <c r="G130" s="1037">
        <f>SUM(G128:G129)</f>
        <v>177261</v>
      </c>
      <c r="H130" s="1075"/>
      <c r="I130" s="1025"/>
      <c r="J130" s="1036"/>
      <c r="K130" s="949"/>
    </row>
    <row r="131" spans="1:11" x14ac:dyDescent="0.25">
      <c r="A131" s="973"/>
      <c r="B131" s="974"/>
      <c r="C131" s="974"/>
      <c r="D131" s="1028">
        <f t="shared" ref="D131:F132" si="10">SUM(D108+D116+D128)</f>
        <v>249276</v>
      </c>
      <c r="E131" s="1028">
        <f t="shared" si="10"/>
        <v>0</v>
      </c>
      <c r="F131" s="1028">
        <f t="shared" si="10"/>
        <v>0</v>
      </c>
      <c r="G131" s="1028">
        <f>G108+G116+G128</f>
        <v>249276</v>
      </c>
      <c r="H131" s="1028"/>
      <c r="I131" s="1038" t="s">
        <v>101</v>
      </c>
      <c r="J131" s="1038"/>
      <c r="K131" s="1014"/>
    </row>
    <row r="132" spans="1:11" x14ac:dyDescent="0.25">
      <c r="A132" s="973"/>
      <c r="B132" s="974"/>
      <c r="C132" s="974"/>
      <c r="D132" s="1028">
        <f t="shared" si="10"/>
        <v>223761</v>
      </c>
      <c r="E132" s="1028">
        <f t="shared" si="10"/>
        <v>0</v>
      </c>
      <c r="F132" s="1028">
        <f t="shared" si="10"/>
        <v>0</v>
      </c>
      <c r="G132" s="1028">
        <f>G109+G117+G129</f>
        <v>223761</v>
      </c>
      <c r="H132" s="1028"/>
      <c r="I132" s="1038">
        <v>226</v>
      </c>
      <c r="J132" s="1038"/>
      <c r="K132" s="1014"/>
    </row>
    <row r="133" spans="1:11" x14ac:dyDescent="0.25">
      <c r="A133" s="979"/>
      <c r="B133" s="980" t="s">
        <v>211</v>
      </c>
      <c r="C133" s="980"/>
      <c r="D133" s="1029">
        <f>SUM(D131:D132)</f>
        <v>473037</v>
      </c>
      <c r="E133" s="1029">
        <f>SUM(E131:E132)</f>
        <v>0</v>
      </c>
      <c r="F133" s="1029">
        <f>SUM(F131:F132)</f>
        <v>0</v>
      </c>
      <c r="G133" s="1029">
        <f>SUM(G131:G132)</f>
        <v>473037</v>
      </c>
      <c r="H133" s="1074"/>
      <c r="I133" s="1039"/>
      <c r="J133" s="1038"/>
      <c r="K133" s="1014"/>
    </row>
    <row r="134" spans="1:11" ht="24.75" x14ac:dyDescent="0.25">
      <c r="A134" s="950"/>
      <c r="B134" s="1040" t="s">
        <v>212</v>
      </c>
      <c r="C134" s="1040"/>
      <c r="D134" s="1040"/>
      <c r="E134" s="1135"/>
      <c r="F134" s="1135"/>
      <c r="G134" s="1136"/>
      <c r="H134" s="1041"/>
      <c r="I134" s="1042"/>
      <c r="J134" s="1042"/>
      <c r="K134" s="1043"/>
    </row>
    <row r="135" spans="1:11" x14ac:dyDescent="0.25">
      <c r="A135" s="964"/>
      <c r="B135" s="935" t="s">
        <v>229</v>
      </c>
      <c r="C135" s="935"/>
      <c r="D135" s="987">
        <f>SUM(E135:G135)</f>
        <v>17220</v>
      </c>
      <c r="E135" s="987"/>
      <c r="F135" s="1737"/>
      <c r="G135" s="987">
        <v>17220</v>
      </c>
      <c r="H135" s="987"/>
      <c r="I135" s="1044" t="s">
        <v>101</v>
      </c>
      <c r="J135" s="1081"/>
      <c r="K135" s="967" t="s">
        <v>200</v>
      </c>
    </row>
    <row r="136" spans="1:11" x14ac:dyDescent="0.25">
      <c r="A136" s="964"/>
      <c r="B136" s="1032" t="s">
        <v>537</v>
      </c>
      <c r="C136" s="1032"/>
      <c r="D136" s="987">
        <f t="shared" ref="D136:D137" si="11">SUM(E136:G136)</f>
        <v>23958</v>
      </c>
      <c r="E136" s="987"/>
      <c r="F136" s="1737"/>
      <c r="G136" s="987">
        <v>23958</v>
      </c>
      <c r="H136" s="987"/>
      <c r="I136" s="1044" t="s">
        <v>101</v>
      </c>
      <c r="J136" s="1081"/>
      <c r="K136" s="1010" t="s">
        <v>200</v>
      </c>
    </row>
    <row r="137" spans="1:11" ht="24" x14ac:dyDescent="0.25">
      <c r="A137" s="1030"/>
      <c r="B137" s="1032" t="s">
        <v>230</v>
      </c>
      <c r="C137" s="1032"/>
      <c r="D137" s="987">
        <f t="shared" si="11"/>
        <v>63000</v>
      </c>
      <c r="E137" s="987"/>
      <c r="F137" s="1737"/>
      <c r="G137" s="987">
        <v>63000</v>
      </c>
      <c r="H137" s="987"/>
      <c r="I137" s="1044">
        <v>226</v>
      </c>
      <c r="J137" s="1081"/>
      <c r="K137" s="967" t="s">
        <v>200</v>
      </c>
    </row>
    <row r="138" spans="1:11" x14ac:dyDescent="0.25">
      <c r="A138" s="939"/>
      <c r="B138" s="959"/>
      <c r="C138" s="959"/>
      <c r="D138" s="1024">
        <f>SUM(E138:G138)</f>
        <v>41178</v>
      </c>
      <c r="E138" s="1024"/>
      <c r="F138" s="1024"/>
      <c r="G138" s="1024">
        <f>SUM(G135:G136)</f>
        <v>41178</v>
      </c>
      <c r="H138" s="1073"/>
      <c r="I138" s="1025" t="s">
        <v>101</v>
      </c>
      <c r="J138" s="1036"/>
      <c r="K138" s="949"/>
    </row>
    <row r="139" spans="1:11" x14ac:dyDescent="0.25">
      <c r="A139" s="939"/>
      <c r="B139" s="959"/>
      <c r="C139" s="959"/>
      <c r="D139" s="1024">
        <f>SUM(E139:G139)</f>
        <v>63000</v>
      </c>
      <c r="E139" s="1024"/>
      <c r="F139" s="1024"/>
      <c r="G139" s="1024">
        <f>SUM(G137)</f>
        <v>63000</v>
      </c>
      <c r="H139" s="1073"/>
      <c r="I139" s="1025">
        <v>226</v>
      </c>
      <c r="J139" s="1036"/>
      <c r="K139" s="949"/>
    </row>
    <row r="140" spans="1:11" x14ac:dyDescent="0.25">
      <c r="A140" s="946"/>
      <c r="B140" s="991" t="s">
        <v>216</v>
      </c>
      <c r="C140" s="991"/>
      <c r="D140" s="1037">
        <f>D138+D139</f>
        <v>104178</v>
      </c>
      <c r="E140" s="1037">
        <f>SUM(E138:E138)</f>
        <v>0</v>
      </c>
      <c r="F140" s="1037">
        <f>SUM(F138:F138)</f>
        <v>0</v>
      </c>
      <c r="G140" s="1037">
        <f>SUM(G138:G139)</f>
        <v>104178</v>
      </c>
      <c r="H140" s="1075"/>
      <c r="I140" s="1025"/>
      <c r="J140" s="1036"/>
      <c r="K140" s="1048"/>
    </row>
    <row r="141" spans="1:11" x14ac:dyDescent="0.25">
      <c r="A141" s="973"/>
      <c r="B141" s="974"/>
      <c r="C141" s="974"/>
      <c r="D141" s="975">
        <f t="shared" ref="D141:F142" si="12">SUM(D131+D138)</f>
        <v>290454</v>
      </c>
      <c r="E141" s="975">
        <f t="shared" si="12"/>
        <v>0</v>
      </c>
      <c r="F141" s="975">
        <f t="shared" si="12"/>
        <v>0</v>
      </c>
      <c r="G141" s="975">
        <f>SUM(G131+G138)</f>
        <v>290454</v>
      </c>
      <c r="H141" s="975"/>
      <c r="I141" s="976" t="s">
        <v>101</v>
      </c>
      <c r="J141" s="976"/>
      <c r="K141" s="1050"/>
    </row>
    <row r="142" spans="1:11" x14ac:dyDescent="0.25">
      <c r="A142" s="973"/>
      <c r="B142" s="974"/>
      <c r="C142" s="974"/>
      <c r="D142" s="975">
        <f t="shared" si="12"/>
        <v>286761</v>
      </c>
      <c r="E142" s="975">
        <f t="shared" si="12"/>
        <v>0</v>
      </c>
      <c r="F142" s="975">
        <f t="shared" si="12"/>
        <v>0</v>
      </c>
      <c r="G142" s="975">
        <f>SUM(G132+G139)</f>
        <v>286761</v>
      </c>
      <c r="H142" s="975"/>
      <c r="I142" s="976" t="s">
        <v>167</v>
      </c>
      <c r="J142" s="976"/>
      <c r="K142" s="1050"/>
    </row>
    <row r="143" spans="1:11" x14ac:dyDescent="0.25">
      <c r="A143" s="979"/>
      <c r="B143" s="1026" t="s">
        <v>231</v>
      </c>
      <c r="C143" s="1026"/>
      <c r="D143" s="995">
        <f>SUM(D141:D142)</f>
        <v>577215</v>
      </c>
      <c r="E143" s="995">
        <f>SUM(E141:E142)</f>
        <v>0</v>
      </c>
      <c r="F143" s="995">
        <f>SUM(F141:F142)</f>
        <v>0</v>
      </c>
      <c r="G143" s="995">
        <f>SUM(G141:G142)</f>
        <v>577215</v>
      </c>
      <c r="H143" s="1067"/>
      <c r="I143" s="978"/>
      <c r="J143" s="976"/>
      <c r="K143" s="1050"/>
    </row>
    <row r="144" spans="1:11" x14ac:dyDescent="0.25">
      <c r="A144" s="2173" t="s">
        <v>260</v>
      </c>
      <c r="B144" s="2174"/>
      <c r="C144" s="2174"/>
      <c r="D144" s="2174"/>
      <c r="E144" s="2174"/>
      <c r="F144" s="2174"/>
      <c r="G144" s="2174"/>
      <c r="H144" s="2174"/>
      <c r="I144" s="2174"/>
      <c r="J144" s="2174"/>
      <c r="K144" s="2175"/>
    </row>
    <row r="145" spans="1:11" ht="24.75" x14ac:dyDescent="0.25">
      <c r="A145" s="979"/>
      <c r="B145" s="1738" t="s">
        <v>538</v>
      </c>
      <c r="C145" s="1026"/>
      <c r="D145" s="995">
        <v>0</v>
      </c>
      <c r="E145" s="995">
        <v>0</v>
      </c>
      <c r="F145" s="995">
        <v>0</v>
      </c>
      <c r="G145" s="995">
        <v>0</v>
      </c>
      <c r="H145" s="995"/>
      <c r="I145" s="978"/>
      <c r="J145" s="976"/>
      <c r="K145" s="1050"/>
    </row>
  </sheetData>
  <mergeCells count="6">
    <mergeCell ref="A144:K144"/>
    <mergeCell ref="B1:K1"/>
    <mergeCell ref="A3:K3"/>
    <mergeCell ref="A44:K44"/>
    <mergeCell ref="A72:K72"/>
    <mergeCell ref="A96:K96"/>
  </mergeCells>
  <pageMargins left="0" right="0" top="0.74803149606299213" bottom="0" header="0.31496062992125984" footer="0.31496062992125984"/>
  <pageSetup paperSize="9" orientation="landscape" r:id="rId1"/>
  <rowBreaks count="2" manualBreakCount="2">
    <brk id="29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Программа</vt:lpstr>
      <vt:lpstr>Подпр.УКА УКГО</vt:lpstr>
      <vt:lpstr>Подпрогр._ЦКС</vt:lpstr>
      <vt:lpstr>Подпр._ЦБС</vt:lpstr>
      <vt:lpstr>Попдрог.Музей</vt:lpstr>
      <vt:lpstr>Подпрогр._ДМШ</vt:lpstr>
      <vt:lpstr>Безопасн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2025-10-21T08:53:45Z</dcterms:modified>
</cp:coreProperties>
</file>